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Z:\BC77DJUML128238_23012021\Backup\PROCESOS Y REQUERIMIENTOS\PROCESOS JURIDICOS\1300-85 INFORMES\2025\CONCEJO DE BOGOTA\PROPOSICION 1269\2. INSUMO\"/>
    </mc:Choice>
  </mc:AlternateContent>
  <xr:revisionPtr revIDLastSave="0" documentId="8_{0E4108D9-38C3-4FAE-8FC1-3A7892281162}" xr6:coauthVersionLast="47" xr6:coauthVersionMax="47" xr10:uidLastSave="{00000000-0000-0000-0000-000000000000}"/>
  <bookViews>
    <workbookView xWindow="-120" yWindow="-120" windowWidth="29040" windowHeight="15840" xr2:uid="{A168E323-4A4C-41C1-95CE-749CA86D9A0B}"/>
  </bookViews>
  <sheets>
    <sheet name="Hoja1" sheetId="1" r:id="rId1"/>
  </sheets>
  <definedNames>
    <definedName name="_xlnm._FilterDatabase" localSheetId="0" hidden="1">Hoja1!$A$1:$I$196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8" i="1" l="1"/>
  <c r="I180" i="1"/>
  <c r="I96" i="1"/>
  <c r="I78" i="1"/>
  <c r="I30" i="1"/>
  <c r="I23" i="1"/>
</calcChain>
</file>

<file path=xl/sharedStrings.xml><?xml version="1.0" encoding="utf-8"?>
<sst xmlns="http://schemas.openxmlformats.org/spreadsheetml/2006/main" count="901" uniqueCount="567">
  <si>
    <t>VIGENCIA</t>
  </si>
  <si>
    <t xml:space="preserve">No. DE CONTRATO </t>
  </si>
  <si>
    <t>CONTRATISTA</t>
  </si>
  <si>
    <t>ID CONTRATISTA</t>
  </si>
  <si>
    <t>FECHA DE SUSCRIPCIÓN CONTRATO</t>
  </si>
  <si>
    <t>VALOR INICIAL CONTRATO</t>
  </si>
  <si>
    <t>ESTADO ACTUAL</t>
  </si>
  <si>
    <t>OBJETO</t>
  </si>
  <si>
    <t>PAGOS REALIZADOS  (requerir a tesoreria)</t>
  </si>
  <si>
    <t>CS-AS-001-2022</t>
  </si>
  <si>
    <t>SUBRED INTEGRADA DE SERVICIOS DE SALUD SUR OCCIDENTE E.S.E</t>
  </si>
  <si>
    <t xml:space="preserve">LIQUIDADO  </t>
  </si>
  <si>
    <t>PRESTACIÓN DE SERVICIOS DE SALUD DE BAJO MEDIO Y ALTO NIVEL DE COMPLEJIDAD A LOS AFILIADOS DE CAPITAL SALUD EPS-S S.A.S ASIGNADOS EN EL PERIÓDO Y QUE SE ENCUENTRAN DEBIDAMENTE REGISTRADOS EN LA BASE DE DATOS UNICA DE AFILIADOS (BDUA) LOS CUALES TIENEN DERECHO AL PLAN DE BENEFICIOS EN SALUD DEFINIDOS POR EL MINISTERIO DE SALUD Y LA PROTECCIÓN SOCIAL</t>
  </si>
  <si>
    <t>CS-AS-002-2022</t>
  </si>
  <si>
    <t>PRESTACIÓN DE SERVICIOS DE SALUD A LA TOTALIDAD DE LOS AFILIADOS DE CAPITAL SALUD EN LOS SERVICIOS DE BAJA MEDIANA Y ALTA COMPLEJIDAD AMBULATORIOS Y HOSPITALARIOS QUE CORRESPONDEN A LAS EXCLUSIONES DEL CONTRATO PGP PARA LOS AFILIADOS DEL RÉGIMEN SUBSIDIADO Y TODOS LOS QUE SEAN REQUERIDOS POR LOS AFILIADOS EN CONDICIÓN DE MOVILIDAD ENTRE LOS REGÍMENES SUBSIDIADO Y CONTRIBUTIVO</t>
  </si>
  <si>
    <t>CS-AS-003-2022</t>
  </si>
  <si>
    <t>PRESTACIÓN DE SERVICIOS DE SALUD PARA LA ATENCIÓN INTEGRAL AMBULATORIA EN LOS PROGRAMAS DE PROTECCIÓN Y DETECCIÓN TEMPRANA (P Y D) AVANZANDO EN LA IMPLEMENTACIÓN DE LAS RUTAS DE ATENCIÓN INTEGRAL PARA LA PROMOCIÓN Y MANTENIMIENTO DE LA SALUD Y LA RUTA DE MATERNO PERINATAL ENTRE OTRAS PARA LOS AFILIADOS DE CAPITAL SALUD EPS-S DEL RÉGIMEN SUBSIDIADO DE LA CIUDAD DE BOGOTÁ D.C.</t>
  </si>
  <si>
    <t>CS-AS-004-2022</t>
  </si>
  <si>
    <t>INSTITUTO NACIONAL DE CANCEROLOGÍA EMPRESA SOCIAL DEL ESTADO</t>
  </si>
  <si>
    <t>LA ATENCIÓN INTEGRAL DEL PACIENTE CON IMPRESIÓN DIAGNOSTICA Y/O DIAGNOSTICO DE CANCER MEDIANTE LA PRESTACIÓN DE LOS SERVICIOS AMBULATORIOS HOSPITALARIOS Y URGENCIA DE BAJA MEDIANA Y ALTA COMPLEJIDAD QUE INCLUYE LOS ESTUDIOS PARA CONFIRMACIÓN EN LA FASE DE ESTADIFICACIÓN SERVICIOS QUIRURGICOS QUIMIOTERAPIA RADIOTERAPIA TRATAMIENTO FARMACOTERAPEUTICO SOPORTE Y CUIDADO PALIATIVO Y SEGUIMIENTO A LOS AFILIADOS DE CAPITA SALUD Y QUE HAGAN PARTE DE LA POBLACIÓN ASIGNADA DEL REGIMEN SUBSIDIADO DE BOGOTÁ  MINISTERIO DE SALUD Y DE LA PROTECCIÓN SOCIAL.</t>
  </si>
  <si>
    <t>CS-AS-005-2022</t>
  </si>
  <si>
    <t>SUBRED INTEGRADA DE SERVICIOS DE SALUD SUBRED SUR</t>
  </si>
  <si>
    <t>PRESTACIÓN DE SERVICIOS DE SALUD DE BAJO MEDIANO Y ALTO NIVEL DE COMPLEJIDAD A LOS AFILIADOS DE CAPITAL SALUD EPS-S S.A.S ASIGNADOS EN EL PERIODO Y QUE SE ENCUENTRAN DEBIDAMENTE REGISTRADOS EN BASE DE DATOS ÚNICA DE AFILIADOS (BDUA) LOS CUALES TIENEN DERECHO AL PLAN DE BENEFICIOS EN SALUD DEFINIDOS POR EL
MINISTERIO DE SALUD Y DE LA PROTECCIÓN SOCIAL</t>
  </si>
  <si>
    <t>CS-AS-006-2022</t>
  </si>
  <si>
    <t>CS-AS-007-2022</t>
  </si>
  <si>
    <t>PRESTACIÓN DE SERVICIOS DE SALUD PARA LA ATENCIÓN INTEGRAL AMBULATORIA EN LOS PROGRAMAS DE PROTECCIÓN Y DETECCIÓN TEMPRANA (P Y D) AVANZANDO EN LA IMPLEMENTACIÓN DE LAS RUTAS DE ATENCIÓN INTEGRAL PARA LA PROMOCIÓN Y MANTENIMIENTO DE LA SALUD Y LA RUTA DE MATERNO PERINATAL ENTRE OTRAS PARA LOS AFILIADOS DE CAPITAL SALUD EPS-S DEL RÉGIMEN SUBSIDIADO DE LA CIUDAD DE BOGOTÁ DC</t>
  </si>
  <si>
    <t>CS-AS-008-2022</t>
  </si>
  <si>
    <t>SUBRED INTEGRADA DE SERVICIOS DE SALUD NORTE E.S.E</t>
  </si>
  <si>
    <t>CS-AS-009-2022</t>
  </si>
  <si>
    <t>CS-AS-010-2022</t>
  </si>
  <si>
    <t>CS-AS-011-2022</t>
  </si>
  <si>
    <t xml:space="preserve">SUBRED INTEGRADA DE SERVICIOS DE SALUD CENTRO ORIENTE  ESE </t>
  </si>
  <si>
    <t>PRESTACIÓN DE SERVICIOS DE SALUD DE BAJO MEDIANO Y ALTO NIVEL DE COMPLEJIDAD A LOS AFILIADOS DE CAPITAL SALUD EPS-S S.A.S ASIGNADOS EN EL PERIODO Y QUE SE ENCUENTRAN DEBIDAMENTE REGISTRADOS EN BASE DE DATOS ÚNICA DE AFILIADOS (BDUA) LOS CUALES TIENEN DERECHO AL PLAN DE BENEFICIOS EN SALUD DEFINIDOS POR EL MINISTERIO DE SALUD Y DE LA PROTECCIÓN SOCIAL.</t>
  </si>
  <si>
    <t>CS-AS-012-2022</t>
  </si>
  <si>
    <t xml:space="preserve">CS-AS-013-2022 </t>
  </si>
  <si>
    <t>CS-AS-014-2022</t>
  </si>
  <si>
    <t>HOSPITAL UNIVERSITARIO SAN IGNACIO</t>
  </si>
  <si>
    <t>860015536</t>
  </si>
  <si>
    <t>EN EJECUCIÓN</t>
  </si>
  <si>
    <t>PRESTACIÓN DE SERVICIOS DE SALUD ESPECIALIZADOS Y SUB ESPECIALIZADOS EN EL ÁMBITO AMBULATORIO Y HOSPITALARIO DE MEDIANA Y ALTA COMPLEJIDAD A LOS AFILIADOS A CAPITAL SALUD EPS-S DEL RÉGIMEN SUBSIDIADO Y CONTRIBUTIVO (MOVILIDAD) DE LA CIUDAD DE BOGOTÁ Y DEL DEPARTAMENTO DEL META Y QUE SE ENCUENTRAN DEBIDAMENTE REGISTRADOS EN BASE DE DATOS ÚNICA DE AFILIADOS (BDUA) LOS CUALES  TIENEN DERECHO AL PLAN DE BENEFICIOS EN SALUD  DEFINIDOS POR EL MINISTERIO DE SALUD Y PROTECCIÓN SOCIAL.</t>
  </si>
  <si>
    <t>33,859,620,760</t>
  </si>
  <si>
    <t xml:space="preserve">CS-AS-015-2022 </t>
  </si>
  <si>
    <t xml:space="preserve">ESE HOSPITAL LOCAL DE PUERTO LÓPEZ </t>
  </si>
  <si>
    <t>TERMINADO</t>
  </si>
  <si>
    <t>PRESTACIÓN DE SERVICIOS DE A NIVEL DE COMPLEJIDAD AMBULATORIO Y HOSPITALARIO A LOS AFILIADOS DE CAPITAL SALUD EXCLUIDOS DE LA CAPITAL CONFORME A LOS SERVICIOS ESTABLECIDOS EN EL ANEXO TÉCNICO (TABLA DE NEGOCIACIÓN) QUE HACE PARTE INTEGRAL DEL CONTRATO.</t>
  </si>
  <si>
    <t xml:space="preserve">CS-AS-016-2022 </t>
  </si>
  <si>
    <t>HOSPITAL DE CASTILLA LA NUEVA E.S.E.</t>
  </si>
  <si>
    <t>PRESTACIÓN DE SERVICIOS DE PRIMER NIVEL DE COMPLEJIDAD AMBULATORIO Y HOSPITALARIO A LOS AFILIADOS A CAPITAL SALUD CONFORME A LOS SERVICIOS ESTABLECIDOS EN EL ANEXO TÉCNICO (TABLA DE NEGOCIACIÓN) QUE HACE INTEGRAL DEL CONTRATO.</t>
  </si>
  <si>
    <t xml:space="preserve">CS-AS-017-2022 </t>
  </si>
  <si>
    <t>E.S.E. HOSPITAL PRIMER NIVEL DE PUERTO RICO</t>
  </si>
  <si>
    <t>PRESTACIÓN DE SERVICIOS DE PRIMER NIVEL DE COMPLEJIDAD AMBULATORIO Y HOSPITALARIO A LOS AFILIADOS DE CAPITAL SALUD EXCLUIDOS DE LA CÁPITA CONFORME A LOS SERVICIOS ESTABLECIDOS EN EL ANEXO TÉCNICO (TABLA DE NEGOCIACIÓN) QUE HACE PARTE INTEGRAL DEL CONTRATO</t>
  </si>
  <si>
    <t>LIQUIDADO</t>
  </si>
  <si>
    <t xml:space="preserve">CS-AS-018-2022 </t>
  </si>
  <si>
    <t>ESE DEL MUNICIPIO DE VILLAVICENCIO</t>
  </si>
  <si>
    <t>PRESTACIÓN DE SERVICIOS DE SALUD DE I Y II NIVEL DE COMPLEJIDAD PARA LOS AFILIADOS AUTORIZADOS PREVIAMENTE POR CAPITAL SALUD EPS-S PERTENECIENTES AL RÉGIMEN SUBSIDIADO (EXCLUIDOS DE LA CÁPITA) Y CONTRIBUTIVO (MOVILIDAD).</t>
  </si>
  <si>
    <t xml:space="preserve">CS-AS-019-2022 </t>
  </si>
  <si>
    <t>ESE PRIMER NIVEL GRANADA SALUD</t>
  </si>
  <si>
    <t>PRESTACIÓN DE LOS SERVICIOS DE TOMA DE MUESTRA PARA SARS COV-2 COVID-19 ANTIGENO PARA LOS AFILIADOS A CAPITAL SALUD EPS-S RÉGIMEN SUBSIDIADO Y MOVILIDAD.</t>
  </si>
  <si>
    <t xml:space="preserve">CS-AS-020-2022 </t>
  </si>
  <si>
    <t>ESE SOLUCIÓN SALUD</t>
  </si>
  <si>
    <t>PRESTACIÓN DE SERVICIOS DE SALUD PARA TOMA DE MUESTRA Y PROCESAMIENTO DE ANTÍGENO PARA COVID 19 CONSULTA DOMICILIARIA Y AUTOPSIA VERBAL PARA LOS USUARIOS AFILIADOS A CAPITAL SALUD EPS-S DEL RÉGIMEN SUBSIDIADO Y DE MOVILIDAD EN MUNICIPIOS DEL DEPARTAMENTO DEL META.</t>
  </si>
  <si>
    <t xml:space="preserve">CS-AS-021-2022 </t>
  </si>
  <si>
    <t>ESE HOSPITAL LOCAL DE SAN CARLOS DE GUAROA</t>
  </si>
  <si>
    <t>PRESTACIÓN DE SERVICIOS DE PRIMER NIVEL DE COMPLEJIDAD AMBULATORIO Y HOSPITALARIO A LOS AFILIADOS DE CAPITAL SALUD EXCLUIDOS DE LA CÁPITA CONFORME A LOS SERVICIOS ESTABLECIDOS EN EL ANEXO TÉCNICO (TABLA DE NEGOCIACIÓN) QUE HACE PARTE INTEGRAL DEL CONTRATO.</t>
  </si>
  <si>
    <t xml:space="preserve">CS-AS-022-2022 </t>
  </si>
  <si>
    <t>HOSPITAL MUNICIPAL DE ACACIAS EMPRESA SOCIAL DEL ESTADO</t>
  </si>
  <si>
    <t>PRESTACIÓN DE SERVICIOS DE PRIMER NIVEL DE COMPLEJIDAD AMBULATORIO Y HOSPITALARIO A LOS AFILIADOS A CAPITAL SALUD EXCLUIDOS DE LA CÁPITA CONFORME A LOS SERVICIOS ESTABLECIDOS EN EL ANEXO TÉCNICO (TABLA DE NEGOCIACIÓN) QUE HACE INTEGRAL DEL CONTRATO.</t>
  </si>
  <si>
    <t xml:space="preserve">CS-AS-023-2022 </t>
  </si>
  <si>
    <t>EMPRESA SOCIAL DEL ESTADO HOSPITAL MUNICIPAL DE EL DORADO</t>
  </si>
  <si>
    <t xml:space="preserve">PRESTACIÓN DE SERVICIOS DE PRIMER NIVEL DE COMPLEJIDAD AMBULATORIO Y HOSPITALARIO A LOS AFILIADOS A CAPITAL SALUD EXCLUIDOS DE LA CÁPITA CONFORME A LOS SERVICIOS ESTABLECIDOS EN EL ANEXO TÉCNICO (TABLA DE NEGOCIACIÓN) QUE HACE INTEGRAL DEL CONTRATO </t>
  </si>
  <si>
    <t xml:space="preserve">CS-AS-024-2022 </t>
  </si>
  <si>
    <t>HOSPITAL LOCAL DE GUAMAL PRIMER NIVEL ESE</t>
  </si>
  <si>
    <t xml:space="preserve">CS-AS-025-2022 </t>
  </si>
  <si>
    <t>EMPRESA SOCIAL DEL ESTADO PRIMER NIVEL GRANADA SALUD</t>
  </si>
  <si>
    <t xml:space="preserve">PRESTACIÓN DE SERVICIOS DE SALUD AMBULATORIOS DE PRIMER NIVEL DE COMPLEJIDAD INCLUYENDO LAS ACTIVIDADES DE PROMOCIÓN Y DETECCIÓN TEMPRANA (P Y D) PARA LOS AFILIADOS DE CAPITAL SALUD EPS-S DEL RÉGIMEN SUBSIDIADO </t>
  </si>
  <si>
    <t xml:space="preserve">CS-AS-026-2022 </t>
  </si>
  <si>
    <t>EMPRESA SOCIAL DEL ESTADO PUERTO RICO</t>
  </si>
  <si>
    <t>PRESTACIÓN DE SERVICIOS DE SALUD AMBULATORIOS Y HOSPITALARIOS DE PRIMER NIVEL DE COMPLEJIDAD INCLUYENDO LAS ACTIVIDADES DE PROMOCIÓN Y DETECCIÓN TEMPRANA (PYD) PARA LOS AFILIADOS DE CAPITAL SALUD EPS-S DE RÉGIMEN SUBSIDIADO</t>
  </si>
  <si>
    <t xml:space="preserve">CS-AS-027-2022 </t>
  </si>
  <si>
    <t>EMPRESA SOCIAL DEL ESTADO SOLUCIÓN SALUD</t>
  </si>
  <si>
    <t>PRESTACIÓN DE SERVICIOS DE SALUD AMBULATORIOS Y HOSPITALARIOS DE PRIMER NIVEL DE COMPLEJIDAD INCLUYENDO LAS ACTIVIDADES DE PROMOCIÓN Y DETECCIÓN TEMPRANA (P Y D) PARA LOS AFILIADOS A CAPITAL SALUD EPS-S DEL RÉGIMEN SUBSIDIADO Y RÉGIMEN CONTRIBUTIVO (MOVILIDAD)</t>
  </si>
  <si>
    <t xml:space="preserve">CS-AS-028-2022 </t>
  </si>
  <si>
    <t>EMPRESA SOCIAL DEL ESTADO DEL MUNICIPIO DE VILLAVICENCIO</t>
  </si>
  <si>
    <t>PRESTACIÓN DE SERVICIOS DE SALUD AMBULATORIOS Y HOSPITALARIOS DE PRIMER NIVEL DE COMPLEJIDAD INCLUYENDO LAS ACTIVIDADES DE PROMOCIÓN Y DETECCIÓN TEMPRANA (P Y D) PARA LOS AFILIADOS A CAPITAL SALUD EPS-S DEL RÉGIMEN SUBSIDIADO</t>
  </si>
  <si>
    <t xml:space="preserve">CS-AS-029-2022 </t>
  </si>
  <si>
    <t>EMPRESA SOCIAL DEL ESTADO HOSPITAL LOCAL DE SAN MARTÍN DE LOS LLANOS</t>
  </si>
  <si>
    <t xml:space="preserve">GARANTIZAR LA PRESTACIÓN DE SERVICIOS DE BAJA COMPLEJIDAD PARA LOS USUARIOS DE CAPITAL SALUD EPS-S DEL RÉGIMEN SUBSIDIADO Y CONTRIBUTIVO (MOVILIDAD) DE I NIVEL DE COMPLEJIDAD INCLUYENDO LAS ACTIVIDADES DE PROMOCIÓN Y DETECCIÓN TEMPRANA (PYD) Y II NIVEL RESOLUTIVO HABILITADOS POR LA IPS EN EL MUNICIPIO DE SAN MARTIN DE LOS LLANOS </t>
  </si>
  <si>
    <t xml:space="preserve">CS-AS-030-2022 </t>
  </si>
  <si>
    <t>EMPRESA SOCIAL DEL ESTADO HOSPITAL LOCAL DE PUERTO LÓPEZ</t>
  </si>
  <si>
    <t xml:space="preserve">CS-AS-031-2022 </t>
  </si>
  <si>
    <t>TRANSPORTES FATACAR S.A.S</t>
  </si>
  <si>
    <t>PRESTACIÓN DEL SERVICIO DE TRANSPORTE DE MATERIAL BIOLÓGICO (VACUNAS MUESTRAS DE LABORATORIO Y DESECHOS BIOLÓGICOS MEDICAMENTOS E INSUMOS) Y DE FUNCIONARIOS DE LAS SUBREDES INTEGRADAS DE SERVICIOS DE SALUD DEL DISTRITO DE BOGOTÁ D.C. (TRASLADO DE PERSONAL DE APOYO ASISTENCIAL) PARA CUMPLIR CON ACTIVIDADES PYD OFERTADAS POR LAS SUBREDES PARA LOS AFILIADOS AUTORIZADOS POR CAPITAL SALUD EPS-S PERTENECIENTES AL RÉGIMEN SUBSIDIADO Y CONTRIBUTIVO (MOVILIDAD) EN LA CIUDAD DE BOGOTÁ D.C. PREVIA AUTORIZACIÓN Y AGENDAMIENTO.</t>
  </si>
  <si>
    <t xml:space="preserve">CS-AS-032-2022 </t>
  </si>
  <si>
    <t>PRESTACIÓN DE SERVICIOS DE SALUD AMBULATORIOS Y HOSPITALARIOS DE PRIMER NIVEL DE COMPLEJIDAD INCLUYENDO LAS ACTIVIDADES DE PROMOCIÓN Y DETECCIÓN TEMPRANA (PYD) PARA LOS AFILIADOS DE CAPITAL SALUD EPS -S DEL RÉGIMEN SUBSIDIADO</t>
  </si>
  <si>
    <t>CS-AS-033-2022</t>
  </si>
  <si>
    <t>HOSPITAL DEPARTAMENTAL DE VILLAVICENCIO E.S.E</t>
  </si>
  <si>
    <t>PRESTACION DE SERVICIOS DE SALUD PARA LA ATENCIÓN INTEGRAL AMBULATORIA HOSPITALARIA Y QUIRURGICA INCLUIDO EL SUMINISTRO DE MEDICAMENTOS INTRAHOSPITALARIOS DE BAJA MEDIANA Y ALTA COMPLEJIDAD A LA POBLACION AFILIADA DE CAPITAL SALUD EPS-S</t>
  </si>
  <si>
    <t>CS-AS-034-2022</t>
  </si>
  <si>
    <t>CAJA DE COMPENSACIÓN FAMILIAR COMPENSAR</t>
  </si>
  <si>
    <t>860066942</t>
  </si>
  <si>
    <t xml:space="preserve">PRESTACIÓN DE SERVICIOS DE SALUD PARA LA ATENCIÓN EN VACUNACIÓN PARA LOS AFILIADOS A CAPITAL SALUD EPS-S PERTENECIENTES AL RÉGIMEN SUBSIDIADO Y CONTRIBUTIVO (MOVILIDAD) EN LA CIUDAD DE BOGOTÁ. </t>
  </si>
  <si>
    <t>CS-AS-035-2022</t>
  </si>
  <si>
    <t>TRANSPORTES ESPECIALES  360 S.A.S</t>
  </si>
  <si>
    <t>901007799</t>
  </si>
  <si>
    <t>PRESTACIÓN DE SERVICIO DE TRANSPORTE ESPECIAL NO ASISTENCIAL PARA LOS AFILIADOS A CAPITAL SALUD EPS-S S.A.S. DEL RÉGIMEN SUBSIDIADO Y CONTRIBUTIVO (MOVILIDAD) EN LA CIUDAD DE BOGOTÁ MUNICIPIOS ALEDAÑOS Y DEMÁS JURISDICCIONES CON PREVIA AUTORIZACIÓN DE LA ENTIDAD.”</t>
  </si>
  <si>
    <t>CS-AS-036-2022</t>
  </si>
  <si>
    <t>CORPOALEGRIA</t>
  </si>
  <si>
    <t>900138104</t>
  </si>
  <si>
    <t>PRESTACION DE SERVICIOS DE SALUD PARA LA ATENCION INSTITUCIONAL DEL PROGRAMA DE REHABILITACION INTEGRAL PARA USUARIOS EN CONDICION DE ( DISCAPACIDAD MOTORA)  COGNITIVA  TRANSTORNADOS DE COMPORTAMIENTO Y OTRAS)  EN EL AMBITO AMBULATORIO PARA LOS AFILIADOS A CAPITAL SALUD EPS S PERTENECIENTES AL REGIMEN SUBSIDIADO Y CONTRIBUTIVO ( MOVILIDAD) EN LA CUIDAD DE BOGOTÁ.</t>
  </si>
  <si>
    <t>CS-AS-037-2022</t>
  </si>
  <si>
    <t>PRESTACIÓN DEL SERVICIO DE TRANSPORTE DE MATERIAL BIOLÓGICO(VACUNAS MUESTRAS DE LABORATORIO Y DESECHOS BIOLÓGICOS MEDICAMENTOS E INSUMOS) Y DE FUNCIONARIOS DE LAS SUBREDES INTEGRADAS DE SERVICIOS DE SALUD DEL DISTRITO DE BOGOTÁ D.C ( TRASLADO DE PERSONAL DE APOYO ASISTENCIAL ) PARA CUMPLIR CON ACTIVIDADES PYD  OFERTADAS POR LAS SUBREDES PARA LOS AFILIADOS AUTORIZADOS POR CAPITAL SALUD EPS PERTENECIENTES AL RÉGIMEN SUBSIDIADO Y CONTRIBUTIVO (MOVILIDAD) EN LA CIUDAD DE BOGOTÁ DC. PREVIA AUTORIZACIÓN Y AGENDAMIENTO</t>
  </si>
  <si>
    <t>CS-AS-038-2022</t>
  </si>
  <si>
    <t>ASISTENCIAS CODIGO DELTA S.A.S</t>
  </si>
  <si>
    <t>PRESTACIÓN DE SERVICIO DE TRANSPORTE ESPECIAL NO ASISTENCIAL PARA LOS AFILIADOS A CAPITAL SALUD EPS-S S.A.S DEL RÉGIMEN SUBSIDIADO Y CONTRIBUTIVO (MOVILIDAD) EN LA CIUDAD DE BOGOTÁ MUNICIPIOS ALEDAÑOS Y DEMÁS JURISDICCIONES CON PREVIA AUTORIZACIÓN DE LA ENTIDAD.</t>
  </si>
  <si>
    <t>CS-AS-039-2022</t>
  </si>
  <si>
    <t>GRUPO EMPRESARIAL FUERZA LIDER S.A.S</t>
  </si>
  <si>
    <t>PRESTACIÓN DE SERVICIO DE TRANSPORTE ESPECIAL NO ASISTENCIAL PARA LOS AFILIADOS A CAPITAL SALUD EPS-S S.A.S. DEL RÉGIMEN SUBSIDIADO Y CONTRIBUTIVO (MOVILIDAD) EN LA CIUDAD DE BOGOTÁ MUNICIPIOS ALEDAÑOS Y DEMÁS JURISDICCIONES CON PREVIA AUTORIZACIÓN DE LA ENTIDAD.</t>
  </si>
  <si>
    <t>CS-AS-040-2022</t>
  </si>
  <si>
    <t>E.S.E MUNICIPAL DE SOACHA JULIO CESAR PEÑALOZA</t>
  </si>
  <si>
    <t>832001794</t>
  </si>
  <si>
    <t>PRESTACIÓN DE SERVICIOS DE SALUD DE PRIMER NIVEL COMO CONSULTA EXTERNA LABORATORIO CLÍNICO VACUNACIÓN A LOS USUARIOS AFILIADOS A CAPITAL SALUD EPS – S DEL RÉGIMEN SUBSIDIADO Y CONTRIBUTIVO ( MOVILIDAD)</t>
  </si>
  <si>
    <t>CS-AS-041-2022</t>
  </si>
  <si>
    <t>EMPRESA SOCIAL DEL ESTADO REGION DE SALUD SOACHA</t>
  </si>
  <si>
    <t>800006850</t>
  </si>
  <si>
    <t xml:space="preserve">PRESTACIÓN DE SERVICIOS DE SALUD DE BAJA Y MEDIANA COMPLEJIDAD COMO CONSULTA EXTERNA HOSPITALIZACIÓN CIRUGÍA SALA DE PARTOS APOYO DIAGNOSTICO Y SERVICIO DE AMBULANCIA DE BAJA Y MEDIANA COMPLEJIDAD A LOS USUARIOS AFILIADOS A CAPITAL SALUD EPS S DEL RÉGIMEN SUBSIDIADO Y CONTRIBUTIVO ( MOVILIDAD ) </t>
  </si>
  <si>
    <t>CS-AS-042-2022</t>
  </si>
  <si>
    <t>IPS ZERENIA S.A.S</t>
  </si>
  <si>
    <t>PRESTAR LOS SERVICIOS DE SALUD DE ANTENCION INTEGRAL Y TRATAMIENTO FARMACOTERAPEUTICO CON CANNABIS MEDICINAL A LOS USUARIOS AFILIADOS A CAPITAL SALUD EPS-S DEL REGIMEN SUBSIDIADO Y CONTRIBUTIVO (MOVILIDAD)</t>
  </si>
  <si>
    <t>CS-AS-001-2023</t>
  </si>
  <si>
    <t>900959048</t>
  </si>
  <si>
    <t>PRESTAR SERVICIOS DE SALUD DE BAJA MEDIANA Y ALTO NIVEL DE COMPLEJIDAD A LOS AFILIADOS DE CAPITAL SALUD EPS-S S.A.S  ASIGNADOS EN EL PERIODO Y QUE SE ENCUENTRAN DEBIDAMENTE REGISTRADOS EN LA BASE DE DATOS ÚNICA DE AFILIADOS (BDUA) Y LOS CUALES TIENEN DERECHO AL PLAN DE BENEFICIOS EN SALUD (PBS) DEFINIDOS POR EL MINISTERIO DE SALUD Y DE LA PROTECCIÓN SOCIAL PARA EL RÉGIMEN SUBSIDIADO Y CONTRIBUTIVO POR MOVILIDAD.</t>
  </si>
  <si>
    <t>CS-AS-002-2023</t>
  </si>
  <si>
    <t>SUBRED INTEGRADA DE SERVICIOS DE SALUD SUBRED SUR ESE</t>
  </si>
  <si>
    <t>900958564</t>
  </si>
  <si>
    <t>CS-AS-003-2023</t>
  </si>
  <si>
    <t>900959051</t>
  </si>
  <si>
    <t>CS-AS-004-2023</t>
  </si>
  <si>
    <t>900971006</t>
  </si>
  <si>
    <t>CS-AS-005-2023</t>
  </si>
  <si>
    <t xml:space="preserve">PRESTACIÓN DE SERVICIOS DE SALUD PARA LA ATENCIÓN INTEGRAL AMBULATORIA EN LOS PROGRAMAS DE PROTECCIÓN Y DETECCIÓN TEMPRANA (P Y D) AVANZANDO EN LA IMPLEMENTACIÓN DE LAS RUTAS DE ATENCIÓN INTEGRAL PARA LA PROMOCIÓN Y MANTENIMIENTO DE LA SALUD Y LA RUTA DE MATERNO PERINATAL ENTRE OTRAS PARA LOS AFILIADOS DE CAPITAL SALUD EPS-S S.A.S  EPS-S S.A.S  DEL RÉGIMEN SUBSIDIADO Y  CONTRIBUTIVO POR MOVILIDAD. </t>
  </si>
  <si>
    <t>CS-AS-006-2023</t>
  </si>
  <si>
    <t>CS-AS-007-2023</t>
  </si>
  <si>
    <t>CS-AS-008-2023</t>
  </si>
  <si>
    <t>CS-AS-009-2023</t>
  </si>
  <si>
    <t>PRESTACIÓN DE SERVICIOS DE SALUD A LA TOTALIDAD DE LOS AFILIADOS DE CAPITAL SALUD EPS-S S.A.S  EN LOS SERVICIOS DE BAJA MEDIANA Y ALTA COMPLEJIDAD AMBULATORIOS Y HOSPITALARIOS QUE CORRESPONDEN A LAS EXCLUSIONES DEL CONTRATO PGP PARA LOS AFILIADOS DEL RÉGIMEN SUBSIDIADO Y TODOS LOS QUE SEAN REQUERIDOS POR LOS AFILIADOS EN CONDICIÓN DE MOVILIDAD ENTRE LOS REGÍMENES SUBSIDIADO Y CONTRIBUTIVO.</t>
  </si>
  <si>
    <t>CS-AS-010-2023</t>
  </si>
  <si>
    <t>HOSPITAL DEPARTAMENTAL DE GRANADA  E.S.E</t>
  </si>
  <si>
    <t>800037021</t>
  </si>
  <si>
    <t xml:space="preserve">PRESTACIÓN DE SERVICIOS DE SALUD PARA LA ATENCIÓN INTEGRAL AMBULATORIA HOSPITALARIA Y QUIRÚRGICA INCLUIDO EL SUMINISTRO DE MEDICAMENTOS INTRAHOSPITALARIOS DE BAJA MEDIANA Y ALTA COMPLEJIDAD A LA POBLACIÓN AFILIADA A CAPITAL SALUD EPS-S </t>
  </si>
  <si>
    <t>CS-AS-011-2023</t>
  </si>
  <si>
    <t>892000501</t>
  </si>
  <si>
    <t>PRESTACIÓN DE SERVICIOS DE SALUD PARA LA ATENCIÓN INTEGRAL AMBULATORIA HOSPITALARIA Y QUIRÚRGICA INCLUIDO EL SUMINISTRO DE MEDICAMENTOS INTRAHOSPITALARIOS DE BAJA MEDIANA Y ALTA COMPLEJIDAD A LA POBLACIÓN AFILIADA DE CAPITAL SALUD EPS-S.</t>
  </si>
  <si>
    <t>CS-AS-012-2023</t>
  </si>
  <si>
    <t>PRESTACIÓN DE SERVICIOS DE SALUD A LA TOTALIDAD DE LOS AFILIADOS DE CAPITAL SALUD EN LOS SERVICIOS DE BAJA MEDIANA Y ALTA COMPLEJIDAD AMBULATORIOS Y HOSPITALARIOS QUE CORRESPONDEN A LAS EXCLUSIONES DEL CONTRATO PGP PARA LOS AFILIADOS DEL RÉGIMEN SUBSIDIADO Y TODOS LOS QUE SEAN REQUERIDOS POR LOS AFILIADOS EN CONDICIÓN DE MOVILIDAD ENTRE LOS REGÍMENES SUBSIDIADO Y CONTRIBUTIVO.</t>
  </si>
  <si>
    <t xml:space="preserve">51,224,854,641 </t>
  </si>
  <si>
    <t>CS-AS-013-2023</t>
  </si>
  <si>
    <t>CS-AS-014-2023</t>
  </si>
  <si>
    <t>CS-AS-015-2023</t>
  </si>
  <si>
    <t>892000264</t>
  </si>
  <si>
    <t>PRESTACIÓN DE SERVICIOS DE SALUD AMBULATORIOS Y HOSPITALARIOS DE PRIMER NIVEL DE COMPLEJIDAD INCLUYENDO LAS ACTIVIDADES DE PROMOCIÓN Y DETECCIÓN TEMPRANA (P Y D) PARA LOS AFILIADOS DE CAPITAL SALUD EPS-S DEL RÉGIMEN SUBSIDIADO.</t>
  </si>
  <si>
    <t>CS-AS-016-2023</t>
  </si>
  <si>
    <t xml:space="preserve">ESE PRIMER NIVEL GRANADA SALUD </t>
  </si>
  <si>
    <t>900005594</t>
  </si>
  <si>
    <t>PRESTACIÓN DE SERVICIOS DE SALUD AMBULATORIOS DE PRIMER NIVEL DE COMPLEJIDAD INCLUYENDO LAS ACTIVIDADES DE PROMOCIÓN Y DETECCIÓN TEMPRANA (P Y D) PARA LOS AFILIADOS DE CAPITAL SALUD EPS-S DEL RÉGIMEN SUBSIDIADO.</t>
  </si>
  <si>
    <t>CS-AS-017-2023</t>
  </si>
  <si>
    <t>HOSPITAL LOCAL  DE PUERTO LOPEZ EMPRESA SOCIAL DEL ESTADO</t>
  </si>
  <si>
    <t>PRESTACIÓN DE SERVICIOS DE SALUD AMBULATORIOS Y HOSPITALARIOS DE PRIMER NIVEL DE COMPLEJIDAD INCLUYENDO LAS ACTIVIDADES DE PROMOCIÓN Y DETECCIÓN TEMPRANA (PYD) PARA LOS AFILIADOS DE CAPITAL SALUD EPS-S DE RÉGIMEN SUBSIDIADO.</t>
  </si>
  <si>
    <t>CS-AS-018-2023</t>
  </si>
  <si>
    <t>ESE HOSPITAL I NIVEL PUERTO RICO</t>
  </si>
  <si>
    <t xml:space="preserve">PRESTACION DE SERVICIOS DE SALUD AMBULATORIOS Y HOSPITALARIOS DE PIRMER NIVEL DE COMPLEJIDAD INCLUYENDO LAS ACTIVIDADES DE PROMOCION Y DETECCION TEMPRANA PYD PARA LOS AFILIADOS DE CAPITAL SALUD EPS S DEL REGIMEN SUBSIDIADO </t>
  </si>
  <si>
    <t>CS-AS-019-2023</t>
  </si>
  <si>
    <t>ESE  MUNICIPIO DE VILLAVICENCIO</t>
  </si>
  <si>
    <t>822002459</t>
  </si>
  <si>
    <t>PRESTACIÓN DE SERVICIOS DE SALUD AMBULATORIOS Y HOSPITALARIOS DE PRIMER NIVEL DE COMPLEJIDAD INCLUYENDO LAS ACTIVIDADES DE PROMOCIÓN Y DETECCIÓN TEMPRANA (P Y D) PARA LOS AFILIADOS A CAPITAL SALUD EPS-S DEL RÉGIMEN SUBSIDIADO.</t>
  </si>
  <si>
    <t>CS-AS-020-2023</t>
  </si>
  <si>
    <t xml:space="preserve">ESE HOSPITAL LOCAL DE SAN MARTIN DE LOS LLANOS </t>
  </si>
  <si>
    <t>892000458</t>
  </si>
  <si>
    <t>GARANTIZAR LA PRESTACIÓN DE SERVICIOS DE BAJA COMPLEJIDAD PARA LOS USUARIOS DE CAPITAL SALUD EPS-S DEL RÉGIMEN SUBSIDIADO Y CONTRIBUTIVO (MOVILIDAD) INCLUYENDO LOS SERVICIOS DE L NIVEL RESOLUTIVO PYD HABILITADOS POR LA IPS  EN EL MUNICIPIO DE SAN MARTIN</t>
  </si>
  <si>
    <t>CS-AS-021-2023</t>
  </si>
  <si>
    <t>PRESTACIÓN DE SERVICIOS DE SALUD AMBULATORIOS Y HOSPITALARIOS DE PRIMER NIVEL DE COMPLEJIDAD INCLUYENDO LAS ACTIVIDADES DE PROMOCIÓN Y DETECCIÓN TEMPRANA (P Y D) PARA LOS AFILIADOS A CAPITAL SALUD EPS-S DEL RÉGIMEN SUBSIDIADO Y RÉGIMEN CONTRIBUTIVO (MOVILIDAD).</t>
  </si>
  <si>
    <t>CS-AS-022-2023</t>
  </si>
  <si>
    <t>PRESTAR SERVICIOS DE PRIMER NIVEL DE COMPLEJIDAD AMBULATORIO Y HOSPITALARIO A LOS AFILIADOS DE CAPITAL SALUD EXCLUIDOS DE LA CÁPITA CONFORME A LOS SERVICIOS ESTABLECIDOS EN EL ANEXO TÉCNICO (TABLA DE NEGOCIACIÓN) QUE HACE PARTE INTEGRAL DEL CONTRATO.</t>
  </si>
  <si>
    <t>CS-AS-023-2023</t>
  </si>
  <si>
    <t>900004059</t>
  </si>
  <si>
    <t>CS-AS-024-2023</t>
  </si>
  <si>
    <t>900081643</t>
  </si>
  <si>
    <t>CS-AS-025-2023</t>
  </si>
  <si>
    <t>E.S.E. PRIMER NIVEL GRANADA SALUD</t>
  </si>
  <si>
    <t>PRESTACIÓN DE SERVICIOS DE SALUD DE I NIVEL DE COMPLEIIDAD AMBULATORIO PARA LOS AFILIADOS DE AUTORIZADOS PREVIAMENTE POR CAPITAL SALUD EPS-S PERTENECIENTES AL RÉGIMEN SUBSIDIADO Y CONTRIBUTIVO (MOVILIDAD) EXCLUIDOS DE LA CÁPITA CONFORME A LOS SERVICIOS ESTABLECIDOS EN EL ANEXO TÉCNICO (TABLA DE NEGOCIACIÓN) QUE HACE PARTE INTEGRAL DEL CONTRATO.</t>
  </si>
  <si>
    <t>CS-AS-026-2023</t>
  </si>
  <si>
    <t>HOSPITAL LOCAL DE GUAMAL PRIMER NIVER E.S.E.</t>
  </si>
  <si>
    <t>CS-AS-027-2023</t>
  </si>
  <si>
    <t>800037979</t>
  </si>
  <si>
    <t>CS-AS-028-2023</t>
  </si>
  <si>
    <t>ESE HOSPITAL PRIMER NIVEL DE PUERTO RICO</t>
  </si>
  <si>
    <t>900061048</t>
  </si>
  <si>
    <t>CS-AS-029-2023</t>
  </si>
  <si>
    <t>EMPRESA SOCIAL DEL ESTADO HOSPITAL LOCAL DE SAN CARLOS DE GUAROA</t>
  </si>
  <si>
    <t>900077520</t>
  </si>
  <si>
    <t>CS-AS-030-2023</t>
  </si>
  <si>
    <t>ESE HOSPITAL LOCAL DE SAN MARTIN DE LOS LLANOS</t>
  </si>
  <si>
    <t>CS-AS-031-2023</t>
  </si>
  <si>
    <t>CS-AS-032-2023</t>
  </si>
  <si>
    <t>ESE DEL DEPARTAMENTO DEL META  SOLUCIÓN SALUD</t>
  </si>
  <si>
    <t>CS-AS-033-2023</t>
  </si>
  <si>
    <t>LA ATENCIÓN INTEGRAL DEL PACIENTE CON IMPRESIÓN DIAGNOSTICA Y/O DIAGNOSTICO DE CANCER MEDIANTE LA PRESTACIÓN DE LOS SERVICIOS AMBULATORIOS HOSPITALARIOS Y URGENCIA DE BAJA MEDIANA Y ALTA COMPLEJIDAD QUE INCLUYE LOS ESTUDIOS PARA CONFIRMACIÓN EN LA FASE DE ESTADIFICACIÓN SERVICIOS QUIRURGICOS QUIMIOTERAPIA RADIOTERAPIA TRATAMIENTO FARMACOTERAPEUTICO SOPORTE Y CUIDADO PALIATIVO Y SEGUIMIENTO A LOS AFILIADOS DE CAPITA SALUD Y QUE HAGAN PARTE DE LA POBLACIÓN ASIGNADA DEL REGIMEN SUBSIDIADO DE BOGOTÁ MINISTERIO DE SALUD Y DE LA PROTECCIÓN SOCIAL.</t>
  </si>
  <si>
    <t>CS-AS-034-2023</t>
  </si>
  <si>
    <t>FUNDACIÓN LA LUZ - CENTRO NACIONAL PARA EL TRATAMIENTO DE LA DROGADICCIÓN</t>
  </si>
  <si>
    <t>811004956</t>
  </si>
  <si>
    <t>PRESTAR SERVICIOS INTEGRALES PARA LA ATENCIÓN EN SALUD MENTAL Y TRASTORNOS ASOCIADOS AL CONSUMO DE SUSTANCIAS PSICOACTIVAS EN EL ÁMBITO AMBULATORIO Y HOSPITALARIO NECESARIOS PARA LA PRESTACIÓN INTEGRAL A LOS AFILIADOS A CAPITAL SALUD EPS-S PERTENECIENTES AL RÉGIMEN SUBSIDIADO Y CONTRIBUTIVO (MOVILIDAD) EN BOGOTÁ D.C.</t>
  </si>
  <si>
    <t>CS-AS-035-2023</t>
  </si>
  <si>
    <t xml:space="preserve">SANTA LAURA IPS S.A.S </t>
  </si>
  <si>
    <t xml:space="preserve">PRESTAR LOS SERVICIOS INTEGRALES PARA LA ATENCION EN SALUD MENTAL ASOCIADOS AL CONUSMO DE SUSTANCIAS PSICOACTIVAS EN EL AMBITO AMBULATORIO Y HOSPITALARIO INCLUIDOS LOS MEDICAMENTOS E INSUMOS FINANCIADOS POR LA UPC NECESARIOS PARA LA PRESTACION INTEGRAL INTRAHOSPITALARIA A LOS AFILIADOS A CAPITAL SALUD EPS-S PERTENECIENTES AL REGIMEN SUBSIDIADO Y CONTRIBUTIVO (MOVILIDAD) EN BOGOTA D.C. </t>
  </si>
  <si>
    <t>CS-AS-036-2023</t>
  </si>
  <si>
    <t xml:space="preserve">NP MEDICAL IPS S.A.S </t>
  </si>
  <si>
    <t>900413988</t>
  </si>
  <si>
    <t xml:space="preserve">PRESTAR LOS SERVICIOS INTEGRALES PARA LA ATENCION EN SALUD MENTAL ASOCIADOS AL CONSUMO DE SUSTANCIAS PSICOACTIVAS EN EL AMBITO AMBULATORIO Y HOSPITALARIO INCLUIDOS LOS MEDICAMENTOS E INSUMOS FINANCIADOS POR LA UPC NECESARIOS PARA LA PRESTACION INTEGRAL INTRAHOSPITALARIA A LOS AFILIADOS A CAPITAL SALUD EPS-S PERTENECIENTES AL REGIMEN SUBSIDIADO Y CONTRIBUTIVO (MOVILIDAD) EN BOGOTA D.C. </t>
  </si>
  <si>
    <t>CS-AS-037-2023</t>
  </si>
  <si>
    <t>SOCIEDAD PEDIATRICA DE LOS ANDES S.A.S </t>
  </si>
  <si>
    <t>830071938</t>
  </si>
  <si>
    <t>PRESTAR EL SERVICIO DE SALUD PARA LA ATENCIÓN DOMICILIARIA AMBULATORIA PEDIÁTRICA AGUDA Y CRÓNICA INCLUIDOS LOS MEDICAMENTOS E INSUMOS OFERTADOS EN LOS PAQUETES; TENIENDO COMO BASE LAS RUTAS INTEGRALES DE ATENCIÓN EN SALUD (RIAS) PARA LA POBLACIÓN AFILIADA A CAPITAL SALUD EPS-S S.A.S DEL RÉGIMEN SUBSIDIADO Y CONTRIBUTIVO (MOVILIDAD).</t>
  </si>
  <si>
    <t>CS-AS-038-2023</t>
  </si>
  <si>
    <t>HEALTH &amp; LIFE IPS S.A.S</t>
  </si>
  <si>
    <t>900900122</t>
  </si>
  <si>
    <t xml:space="preserve">PRESTAR EL SERVICIO DE SALUD PARA LA ATENCIÓN DOMICILIARIA CUIDADO CRÓNICO Y AGUDO INSTITUCIONAL PARA PACIENTES VENTILADOS Y NO VENTILADOS TENIENDO COMO BASE LAS RUTAS INTEGRALES DE ATENCIÓN EN SALUD (RIAS) PARA LA POBLACIÓN AFILIADA A CAPITAL SALUD EPS-S DEL RÉGIMEN SUBSIDIADO Y CONTRIBUTIVO (MOVILIDAD) EN BOGOTÁ. </t>
  </si>
  <si>
    <t>CS-AS-039-2023</t>
  </si>
  <si>
    <t xml:space="preserve">PRESTAR EL SERVICIOS DE SALUD PARA LA ATENCIÓN DOMICILIARIA CUIDADO CRÓNICO Y AGUDO INSTITUCIONAL PARA PACIENTES VENTILADOS Y NO VENTILADOS TENIENDO COMO BASE LAS RUTAS INTEGRALES DE ATENCIÓN EN SALUD (RIAS) PARA LA POBLACIÓN AFILIADA A CAPITAL SALUD EPS-S DEL RÉGIMEN SUBSIDIADO Y CONTRIBUTIVO (MOVILIDAD) EN EL DEPARTAMENTO DEL META. </t>
  </si>
  <si>
    <t>CS-AS-040-2023</t>
  </si>
  <si>
    <t>VIVIR IPS S.A.S </t>
  </si>
  <si>
    <t>830017370</t>
  </si>
  <si>
    <t>PRESTAR EL SERVICIOS DE SALUD PARA LA ATENCIÓN DOMICILIARIA TENIENDO COMO BASE LAS RUTAS INTEGRALES DE ATENCIÓN EN SALUD (RIAS) PARA LA POBLACIÓN AFILIADA A CAPITAL SALUD EPS-S DEL RÉGIMEN SUBSIDIADO Y CONTRIBUTIVO (MOVILIDAD) EN BOGOTÁ. </t>
  </si>
  <si>
    <t>CS-AS-041-2023</t>
  </si>
  <si>
    <t>PRESTAR EL SERVICIOS DE SALUD PARA LA ATENCIÓN DOMICILIARIA TENIENDO COMO BASE LAS RUTAS INTEGRALES DE ATENCIÓN EN SALUD (RIAS) PARA LA POBLACIÓN AFILIADA A CAPITAL SALUD EPS-S DEL RÉGIMEN SUBSIDIADO Y CONTRIBUTIVO (MOVILIDAD) EN EL DEPARTAMENTO DEL META. </t>
  </si>
  <si>
    <t>CS-AS-042-2023</t>
  </si>
  <si>
    <t>SAN LUIS UNIDAD DE CRONICOS Y PALIATIVOS S.A.S.</t>
  </si>
  <si>
    <t>830020398</t>
  </si>
  <si>
    <t>PRESTAR EL SERVICIO DE SALUD PARA LA ATENCIÓN DOMICILIARIA Y CUIDADO CRÓNICO INSTITUCIONAL PARA PACIENTES VENTILADOS Y NO VENTILADOS TENIENDO COMO BASE LAS RUTAS INTEGRALES DE ATENCIÓN EN SALUD (RIAS) PARA LA POBLACIÓN AFILIADA A CAPITAL SALUD EPS-S DEL RÉGIMEN SUBSIDIADO Y CONTRIBUTIVO (MOVILIDAD)</t>
  </si>
  <si>
    <t>CS-AS-043-2023</t>
  </si>
  <si>
    <t>TERAMED S.A.S </t>
  </si>
  <si>
    <t>900641654</t>
  </si>
  <si>
    <t>CS-AS-044-2023</t>
  </si>
  <si>
    <t>PRESTAR EL SERVICIO DE SALUD PARA LA ATENCIÓN DOMICILIARIA TENIENDO COMO BASE LAS RUTAS INTEGRALES DE ATENCIÓN EN SALUD (RIAS) PARA LA POBLACIÓN AFILIADA A CAPITAL SALUD EPS-S DEL RÉGIMEN SUBSIDIADO Y CONTRIBUTIVO (MOVILIDAD) EN EL DEPARTAMENTO DEL META. </t>
  </si>
  <si>
    <t>CS-AS-045-2023 </t>
  </si>
  <si>
    <t>DOMSALUD DEL META S.A.S</t>
  </si>
  <si>
    <t>PRESTAR EL SERVICIO DE SALUD PARA LA ATENCIÓN DOMICILIARIA TENIENDO COMO BASE LAS RUTAS INTEGRALES DE ATENCIÓN EN SALUD (RIAS) PARA LA POBLACIÓN AFILIADA A CAPITAL SALUD EPS-S DEL RÉGIMEN SUBSIDIADO Y CONTRIBUTIVO (MOVILIDAD) EN BOGOTÁ. </t>
  </si>
  <si>
    <t>CS-AS-046-2023 </t>
  </si>
  <si>
    <t>PRESTAR EL SERVICIO DE SALUD PARA LA ATENCIÓN DOMICILIARIA TENIENDO COMO BASE LAS RUTAS INTEGRALES DE ATENCIÓN EN SALUD (RIAS) PARA LA POBLACIÓN AFILIADA A CAPITAL SALUD EPS-S DEL RÉGIMEN SUBSIDIADO Y CONTRIBUTIVO (MOVILIDAD) EN EL DEPARTAMENTO DEL META.</t>
  </si>
  <si>
    <t>CS-AS-047-2023 </t>
  </si>
  <si>
    <t>ASOCIACION DE AMIGOS CONTRA EL CANCER - PROSEGUIR</t>
  </si>
  <si>
    <t>PRESTAR EL SERVICIOS DE SALUD PARA LA ATENCIÓN DOMICILIARIA  CUIDADO CRÓNICO VENTILADO Y NUTRICIÓN PARENTERAL TENIENDO COMO BASE LAS RUTAS INTEGRALES DE ATENCIÓN EN SALUD (RIAS) PARA LA POBLACIÓN AFILIADA A CAPITAL SALUD EPS-S DEL RÉGIMEN SUBSIDIADO Y CONTRIBUTIVO (MOVILIDAD).</t>
  </si>
  <si>
    <t>CS-AS-048-2023 </t>
  </si>
  <si>
    <t>IPS CLINICA PROSEGUIR S.A.S</t>
  </si>
  <si>
    <t>PRESTAR EL SERVICIOS DE SALUD PARA LA ATENCIÓN DOMICILIARIA  CUIDADO CRÓNICO VENTILADO Y NUTRICIÓN PARENTERAL TENIENDO COMO BASE LAS RUTAS INTEGRALES DE ATENCIÓN EN SALUD (RIAS) PARA LA POBLACIÓN AFILIADA A CAPITAL SALUD EPS-S DEL RÉGIMEN SUBSIDIADO Y CONTRIBUTIVO (MOVILIDAD) EN EL DEPARTAMENTO DEL META.</t>
  </si>
  <si>
    <t>CS-AS-049-2023</t>
  </si>
  <si>
    <t>COMPAÑÍA CALIDAD Y CUIDADO EN SALUD-COMPCASA S.A.S </t>
  </si>
  <si>
    <t>900543651</t>
  </si>
  <si>
    <t>PRESTAR EL SERVICIOS DE SALUD PARA LA ATENCIÓN DOMICILIARIA TENIENDO COMO BASE LAS RUTAS INTEGRALES DE ATENCIÓN EN SALUD (RIAS) PARA LA POBLACIÓN AFILIADA A CAPITAL SALUD EPS-S DEL RÉGIMEN SUBSIDIADO Y CONTRIBUTIVO (MOVILIDAD) EN LA CIUDAD DE  BOGOTÁ D.C</t>
  </si>
  <si>
    <t>CS-AS-050-2023</t>
  </si>
  <si>
    <t>PROYECTAR SALUD S.A.S</t>
  </si>
  <si>
    <t>900504265</t>
  </si>
  <si>
    <t>PRESTAR LOS SERVICIOS DE SALUD PARA LA ATENCIÓN DOMICILIARIA TENIENDO COMO BASE LAS RUTAS INTEGRALES DE ATENCIÓN EN SALUD (RIAS) PARA LA POBLACIÓN AFILIADA A CAPITAL SALUD EPS-S DEL RÉGIMEN SUBSIDIADO Y CONTRIBUTIVO (MOVILIDAD) EN LA CIUDAD DE BOGOTÁ D.C.</t>
  </si>
  <si>
    <t>CS-AS-051-2023 </t>
  </si>
  <si>
    <t>IPS MOVILMEDICA ATENCION INTEGRAL DOMICILIARIA S.A.S </t>
  </si>
  <si>
    <t>CS-AS-052-2023</t>
  </si>
  <si>
    <t>ISH INTEGRAL SOLUTIONS IN HEALTH S.A.S</t>
  </si>
  <si>
    <t>900601075</t>
  </si>
  <si>
    <t>PRESTAR LOS SERVICIOS DE SALUD PARA LA ATENCIÓN DOMICILIARIA TENIENDO COMO BASE LAS RUTAS INTEGRALES DE ATENCIÓN EN SALUD (RIAS) PARA LA POBLACIÓN AFILIADA A CAPITAL SALUD EPS-S DEL RÉGIMEN SUBSIDIADO Y CONTRIBUTIVO (MOVILIDAD) EN EL BOGOTÁ D.C </t>
  </si>
  <si>
    <t>CS-AS-053-2023 </t>
  </si>
  <si>
    <t>RESPIRAR SALUD</t>
  </si>
  <si>
    <t>PRESTAR EL SERVICIOS DE SALUD PARA LA ATENCIÓN DOMICILIARIA TENIENDO COMO BASE LAS RUTAS INTEGRALES DE ATENCIÓN EN SALUD (RIAS) PARA LA POBLACIÓN AFILIADA A CAPITAL SALUD EPS-S DEL RÉGIMEN SUBSIDIADO Y CONTRIBUTIVO (MOVILIDAD) EN BOGOTÁ</t>
  </si>
  <si>
    <t>CS-AS-054-2023 </t>
  </si>
  <si>
    <t>CLÍNICOS PROGRAMAS DE ATENCIÓN INTEGRAL S.A.S IPS </t>
  </si>
  <si>
    <t>PRESTAR EL SERVICIOS DE SALUD PARA LA ATENCIÓN DOMICILIARIATENIENDO COMO BASE LAS RUTAS INTEGRALES DE ATENCIÓN EN SALUD (RIAS) PARA LA POBLACIÓN AFILIADA A CAPITAL SALUD EPS-S DEL RÉGIMEN SUBSIDIADO Y CONTRIBUTIVO (MOVILIDAD) EN LA CIUDAD DE BOGOTÁ.</t>
  </si>
  <si>
    <t>CS-AS-055-2023</t>
  </si>
  <si>
    <t>IPS FOR YOUR LIFE-SALUD EN TU HOGAR NUESTRA PRIORIDAD S.A.S</t>
  </si>
  <si>
    <t>901631369</t>
  </si>
  <si>
    <t>CS-AS-056-2023</t>
  </si>
  <si>
    <t xml:space="preserve">UNIDAD CLINICA DEL SISTEMA NERVIOSOS S.A.S - CLINICA RENOVAR S.A.S </t>
  </si>
  <si>
    <t>PRESTAR SERVICIOS INTEGRALES PARA LA ATENCIÓN EN SALUD MENTAL Y TRASTORNOS ASOCIADOS AL CONSUMO DE SUSTANCIAS PSICOACTIVAS EN EL ÁMBITO AMBULATORIO Y HOSPITALARIO EN EL MEDIANO Y ALTO NIVEL DE COMPLEJIDAD INCLUIDOS LOS MEDICAMENTOS E INSUMOS FINANCIADOS Y NO FINANCIADOS POR LA UPC REQUERIDOS POR LOS AFILIADOS A CAPITAL SALUD EPS S PERTENECIENTES AL RÉGIMEN SUBSIDIADO Y CONTRIBUTIVO (MOVILIDAD) EN EL DEPARTAMENTO DEL META</t>
  </si>
  <si>
    <t>CS-AS-057-2023</t>
  </si>
  <si>
    <t>822001338</t>
  </si>
  <si>
    <t>PRESTAR SERVICIOS INTEGRALES PARA LA ATENCIÓN EN SALUD MENTAL Y TRASTORNOS ASOCIADOS AL CONSUMO DE SUSTANCIAS PSICOACTIVAS EN EL ÁMBITO AMBULATORIO Y HOSPITALARIO EN EL MEDIANO Y ALTO NIVEL DE COMPLEJIDAD INCLUIDOS LOS MEDICAMENTOS E INSUMOS FINANCIADOS Y NO FINANCIADOS POR LA UPC REQUERIDOS POR LOS AFILIADOS A CAPITAL SALUD EPS S PERTENECIENTES AL RÉGIMEN SUBSIDIADO Y CONTRIBUTIVO (MOVILIDAD) EN BOGOTÁ</t>
  </si>
  <si>
    <t>CS-AS-058-2023</t>
  </si>
  <si>
    <t>NATHALIA FERNANDA ORTIZ MORA</t>
  </si>
  <si>
    <t>1085308350</t>
  </si>
  <si>
    <t>PRESTACIÓN DE SERVICIOS DE SALUD DE AUDIOLOGÍA A LOS AFILIADOS A CAPITAL SALUD EPS-S DEL RÉGIMEN SUBSIDIADO Y CONTRIBUTIVO (MOVILIDAD).</t>
  </si>
  <si>
    <t>CS-AS-059-2023 </t>
  </si>
  <si>
    <t>VISION TOTAL S.A.S</t>
  </si>
  <si>
    <t>PRESTAR LOS SERVICIOS DE SALUD DE CONSULTA DE OFTALMOLOGÍA GENERAL ADULTO Y PEDIÁTRICA A LOS USUARIOS AFILIADOS A CAPITAL SALUD EPS-S DEL RÉGIMEN SUBSIDIADO Y CONTRIBUTIVO (MOVILIDAD).</t>
  </si>
  <si>
    <t>CS-AS-060-2023</t>
  </si>
  <si>
    <t>DIAGNOSTIK LAB CLINIC S.A.S</t>
  </si>
  <si>
    <t>901455902</t>
  </si>
  <si>
    <t>PRESTAR SERVICIOS PARA APOYO DIAGNOSTICO EN LABORATORIO CLÍNICO BÁSICO ESPECIALIZADO Y ESTUDIOS ANATOMO PATOLÓGICOS; INCLUIDAS EN EL PLAN DE BENEFICIOS EN SALUD Y NO FINANCIADOS POR LA UPC QUE SE REQUIERAN PARA LA INTEGRALIDAD EN LA PRESTACIÓN DEL SERVICIO A LOS AFILIADOS A CAPITAL SALUD EPS-S PERTENECIENTES AL RÉGIMEN SUBSIDIADO Y/O CONTRIBUTIVO (MOVILIDAD) EN EL DEPARTAMENTO DEL META.</t>
  </si>
  <si>
    <t>CS-AS-061-2023</t>
  </si>
  <si>
    <t>PRESTAR SERVICIOS PARA APOYO DIAGNOSTICO EN LABORATORIO CLÍNICO BÁSICO ESPECIALIZADO Y ESTUDIOS ANATOMO PATOLÓGICOS; INCLUIDAS EN EL PLAN DE BENEFICIOS EN SALUD Y NO FINANCIADOS POR LA UPC QUE SE REQUIERAN PARA LA INTEGRALIDAD EN LA PRESTACIÓN DEL SERVICIO A LOS AFILIADOS A CAPITAL SALUD EPS-S PERTENECIENTES AL RÉGIMEN SUBSIDIADO Y/O CONTRIBUTIVO (MOVILIDAD) EN BOGOTÁ.</t>
  </si>
  <si>
    <t>CS-AS-062-2023</t>
  </si>
  <si>
    <t>INSTITUTO DE DIAGNOSTICO MEDICO S.A.  - IDIME S.A</t>
  </si>
  <si>
    <t>800065396</t>
  </si>
  <si>
    <t>PRESTAR SERVICIOS PARA APOYO DIAGNOSTICO EN LABORATORIO CLÍNICO BÁSICO ESPECIALIZADO Y ESTUDIOS ANATOMO PATOLÓGICOS; INCLUIDAS EN EL PLAN DE BENEFICIOS EN SALUD Y NO FINANCIADOS POR LA UPC QUE SE REQUIERAN PARA LA INTEGRALIDAD EN LA PRESTACIÓN DEL SERVICIO A LOS AFILIADOS A CAPITAL SALUD EPS-S PERTENECIENTES AL RÉGIMEN SUBSIDIADO Y/O CONTRIBUTIVO (MOVILIDAD)  DEPARTAMENTO DEL META.</t>
  </si>
  <si>
    <t>CS-AS-063-2023</t>
  </si>
  <si>
    <t xml:space="preserve">PRESTAR SERVICIOS PARA APOYO DIAGNOSTICO EN LABORATORIO CLÍNICO BÁSICO  ESPECIALIZADO Y ESTUDIOS ANATOMO PATOLÓGICOS; INCLUIDAS EN EL PLAN DE BENEFICIOS EN SALUD Y NO FINANCIADOS POR LA UPC  QUE SE REQUIERAN PARA LA INTEGRALIDAD EN LA PRESTACIÓN DEL SERVICIO  A LOS AFILIADOS A CAPITAL SALUD EPS-S  PERTENECIENTES AL RÉGIMEN SUBSIDIADO Y/O CONTRIBUTIVO (MOVILIDAD)  EN BOGOTÁ </t>
  </si>
  <si>
    <t>CS-AS-064-2023</t>
  </si>
  <si>
    <t>GENCELL PHARMA S.A.S</t>
  </si>
  <si>
    <t>900407111</t>
  </si>
  <si>
    <t>PRESTAR SERVICIOS PARA APOYO DIAGNOSTICO EN GENÉTICA MOLECULAR; INCLUIDAS EN EL PLAN DE BENEFICIOS EN SALUD Y NO FINANCIADOS POR LA UPC QUE SE REQUIERAN PARA LA INTEGRALIDAD EN LA PRESTACIÓN DEL SERVICIO A LOS AFILIADOS A CAPITAL SALUD EPS-S PERTENECIENTES AL RÉGIMEN SUBSIDIADO Y/O CONTRIBUTIVO (MOVILIDAD)  BOGOTÁ Y EL DEPARTAMENTO DEL META.</t>
  </si>
  <si>
    <t>CS-AS-065-2023</t>
  </si>
  <si>
    <t>IMÁGENES DIAGNOSTICAS DEL LLANO S.A</t>
  </si>
  <si>
    <t>800156469</t>
  </si>
  <si>
    <t>PRESTAR SERVICIOS PARA APOYO DIAGNOSTICO EN IMAGENOLOGÍA INCLUIDAS EN EL PLAN DE BENEFICIOS EN SALUD Y LOS NO FINANCIADOS POR LA UPC QUE SE REQUIERAN PARA LA INTEGRALIDAD EN LA PRESTACIÓN DEL SERVICIO A LOS AFILIADOS A CAPITAL SALUD EPS- S S.A.S PERTENECIENTES AL RÉGIMEN SUBSIDIADO Y/O CONTRIBUTIVO(MOVILIDAD) EN EL DEPARTAMENTO DEL META.</t>
  </si>
  <si>
    <t>CS-AS-066-2023 </t>
  </si>
  <si>
    <t>SOCIEDAD DE CIRUGÍA DE BOGOTÁ HOSPITAL DE SAN JOSE</t>
  </si>
  <si>
    <t>PRESTAR SERVICIOS PARA APOYO DIAGNOSTICO EN IMAGENOLOGÍA INCLUIDAS EN EL PLAN DE BENEFICIOS EN SALUD Y LOS NO FINANCIADOS POR LA UPC QUE SE REQUIERAN PARA LA INTEGRALIDAD EN LA PRESTACIÓN DEL SERVICIO A LOS AFILIADOS A CAPITAL SALUD EPS- S S.A.S PERTENECIENTES AL RÉGIMEN SUBSIDIADO Y/O CONTRIBUTIVO(MOVILIDAD) EN BOGOTÁ D.C.</t>
  </si>
  <si>
    <t>CS-AS-067-2023</t>
  </si>
  <si>
    <t>PRESTAR SERVICIOS PARA APOYO DIAGNOSTICO EN IMAGENOLOGÍA INCLUIDAS EN EL PLAN DE BENEFICIOS EN SALUD Y LOS NO FINANCIADOS POR LA UPC QUE SE REQUIERAN PARA LA INTEGRALIDAD EN LA PRESTACIÓN DEL SERVICIO A LOS AFILIADOS A CAPITAL SALUD EPS- S S.A.S PERTENECIENTES AL RÉGIMEN SUBSIDIADO Y/O CONTRIBUTIVO(MOVILIDAD) .EN EL DEPARTAMENTO DEL META.</t>
  </si>
  <si>
    <t>CS-AS-068-2023</t>
  </si>
  <si>
    <t>CS-AS-069-2023 </t>
  </si>
  <si>
    <t>AMC AMBULANCIAS S.A.S</t>
  </si>
  <si>
    <t>NO SE EJECUTO</t>
  </si>
  <si>
    <t>PRESTAR SERVICIOS DE TRASLADO ASISTENCIAL BÁSICO MEDICALIZADO TERRESTRE; INCLUIDOS EN EL PLAN DE BENEFICIOS EN SALUD Y NO FINANCIADOS POR LA UPC  QUE SE REQUIERAN PARA LA INTEGRALIDAD EN LA PRESTACIÓN DEL SERVICIO A LOS AFILIADOS A CAPITAL SALUD EPS-S S.A.S PERTENECIENTES AL RÉGIMEN SUBSIDIADO Y CONTRIBUTIVO( MOVILIDAD) EN EL DEPARTAMENTO DEL META.</t>
  </si>
  <si>
    <t>CS-AS-070-2023</t>
  </si>
  <si>
    <t>AMBULANCIAS DEL LLANO S.A.S</t>
  </si>
  <si>
    <t>822007837</t>
  </si>
  <si>
    <t>CS-AS-071-2023</t>
  </si>
  <si>
    <t>AEROESTAR LTDA</t>
  </si>
  <si>
    <t>PRESTAR SERVICIOS DE TRASLADO ASISTENCIAL BÁSICO MEDICALIZADO TERRESTRE Y/O AÉREO; INCLUIDOS EN EL PLAN DE BENEFICIOS EN SALUD Y NO FINANCIADOS POR LA UPC  QUE SE REQUIERAN PARA LA INTEGRALIDAD EN LA PRESTACIÓN DEL SERVICIO A LOS AFILIADOS A CAPITAL SALUD EPS-S S.A.S PERTENECIENTES AL RÉGIMEN SUBSIDIADO Y CONTRIBUTIVO( MOVILIDAD) EN EL DEPARTAMENTO DEL META.</t>
  </si>
  <si>
    <t>CS-AS-072-2023 </t>
  </si>
  <si>
    <t>FUNDACION SANTA FE DE BOGOTÁ</t>
  </si>
  <si>
    <t>PRESTAR LOS SERVICIOS DE ALTA COMPLEJIDAD (TRASPLANTES) A LOS USUARIOS AFILIADOS A CAPITAL SALUD EPS-S DE BOGOTÁ Y META DEL RÉGIMEN SUBSIDIADO Y CONTRIBUTIVO (MOVILIDAD) LOS CUALES SE ENCUENTRAN DETALLADO EN EL ANEXO 1 - TABLA DE NEGOCIACIÓN EVENTSANTAFE-01032021.</t>
  </si>
  <si>
    <t>CS-AS-073-2023</t>
  </si>
  <si>
    <t>ARTMEDICA S.A.S</t>
  </si>
  <si>
    <t>900298928</t>
  </si>
  <si>
    <t>PRESTAR SERVICIOS INTEGRALES DE SALUD PARA LA ATENCIÓN DE ENFERMEDADES   AUTOINMUNES (ARTRITIS   REUMATOIDEA   LUPUS   ERITEMATOSO   (LES)   ESCLEROSIS SISTÉMICA ESPONDILITIS ANQUILOSANTE  VASCULITIS Y OTRAS ENFERMEDADES AUTOINMUNES) MEDIANTE LA RUTA INTEGRAL DE ATENCIÓN EN SALUD INCLUIDOS LOS PROCEDIMIENTOS   INSUMOS  Y   MEDICAMENTOS (FINANCIADOS  Y  NO FINANCIADOS  POR  LA  UPC). EN EL ÁMBITO AMBULATORIO A LOS AFILIADOS A CAPITAL SALUD EPS-S PERTENECIENTES AL RÉGIMEN SUBSIDIADO Y MOVILIDAD PARA EL RÉGIMEN CONTRIBUTIVO EN BOGOTÁ Y/O EL DEPARTAMENTO DEL META.</t>
  </si>
  <si>
    <t>CS-AS-074-2023</t>
  </si>
  <si>
    <t>CS-AS-075-2023</t>
  </si>
  <si>
    <t>RAFAEL ANTONIO SALAMANCA EN SU CALIDAD DE PROPIETARIO DEL ESTABLECIMIENTO DE COMERCIO DEPOSITO DE DROGAS BOYACA</t>
  </si>
  <si>
    <t>PRESTAR LOS SERVICIOS DE DISPENSACIÓN DE MEDICAMENTOS ALIMENTOS ENTERALES Y/O PARENTALES SUPLEMENTOS NUTRICIONALES COSMÉTICOS INSUMOS MÉDICOS Y/O DISPOSITIVOS MÉDICOS EN EL ÁMBITO AMBULATORIO Y DOMICILIARIO INCLUIDOS EN EL PLAN DE BENEFICIOS DE SALUD Y NO FINANCIADOS POR LA UPC QUE SE REQUIERAN PARA LA INTEGRALIDAD EN LA PRESTACIÓN DEL SERVICIO DE  SALUD A LOS AFILIADOS DE CAPITAL SALUD EPS S PERTENECIENTES AL RÉGIMEN SUBSIDIADO Y/O CONTRIBUTIVO ( MOVILIDAD ) EN LA CUIDAD DE BOGOTÁ.</t>
  </si>
  <si>
    <t>CS-AS-076-2023</t>
  </si>
  <si>
    <t xml:space="preserve">DISTRIBUIDORA COLOMBIANA DE MEDICAMENTOS S.A.S </t>
  </si>
  <si>
    <t>CS-AS-077-2023</t>
  </si>
  <si>
    <t>MACROMED S.A.S</t>
  </si>
  <si>
    <t>830107855</t>
  </si>
  <si>
    <t>CS-AS-078-2023</t>
  </si>
  <si>
    <t>SERVICIOS MÉDICOS INTEGRALES DE SALUD S.A.S</t>
  </si>
  <si>
    <t>800162035</t>
  </si>
  <si>
    <t>PRESTACIÓN DE SERVICIOS DE SALUD DE MEDIANA Y ALTA COMPLEJIDAD PARA LA ATENCIÓN INTEGRAL DE LOS AFILIADOS A CAPITAL SALUD EPS-S S.A.S DEL RÉGIMEN SUBSIDIADO Y CONTRIBUTIVO (MOVILIDAD) DE LA CIUDAD DE BOGOTÁ Y/O DEL DEPARTAMENTO DEL META.</t>
  </si>
  <si>
    <t>CS-AS-079-2023</t>
  </si>
  <si>
    <t>AIR LIQUIDE COLOMBIA S.A.S.</t>
  </si>
  <si>
    <t>900838988</t>
  </si>
  <si>
    <t>SUMINISTRO DE OXIGENO MEDICINAL DOMICILIARIO A LOS AFILIADOS A CAPITAL SALUD EPS-S S.A.S. PERTENECIENTES AL RÉGIMEN SUBSIDIADO Y/O CONTRIBUTIVO (MOVILIDAD) EN LA CIUDAD DE BOGOTÁ Y/O EN EL DEPARTAMENTO DEL META.</t>
  </si>
  <si>
    <t>CS-AS-080-2023</t>
  </si>
  <si>
    <t>INVERSIONES LEAL Y OXIGENOS S.A.S</t>
  </si>
  <si>
    <t>900177115</t>
  </si>
  <si>
    <t>CS-AS-081-2023</t>
  </si>
  <si>
    <t>CS-AS-082-2023</t>
  </si>
  <si>
    <t>IPS OXICARE S.A.S</t>
  </si>
  <si>
    <t>900338671</t>
  </si>
  <si>
    <t xml:space="preserve">SUMINISTRO DE OXIGENO MEDICINAL DOMICILIARIO A LOS AFILIADOS A CAPITAL SALUD EPS-S S A S   PERTENECIENTES AL RÉGIMEN SUBSIDIADO Y/O CONTRIBUTIVO (MOVILIDAD) EN LA CIUDAD DE BOGOTÁ </t>
  </si>
  <si>
    <t>CS-AS-083-2023</t>
  </si>
  <si>
    <t>INVERSIONES CLINICA DEL META S.A.</t>
  </si>
  <si>
    <t>892000401</t>
  </si>
  <si>
    <t>CS-AS-084-2023</t>
  </si>
  <si>
    <t>CS-AS-085-2023</t>
  </si>
  <si>
    <t>INSTITUTO DEL CORAZÓN DE BUCARAMANGA S.A</t>
  </si>
  <si>
    <t>804014839</t>
  </si>
  <si>
    <t>CS-AS-086-2023</t>
  </si>
  <si>
    <t>CORPORACION  SALUD UN</t>
  </si>
  <si>
    <t>900578105</t>
  </si>
  <si>
    <t>CS-AS-087-2023</t>
  </si>
  <si>
    <t xml:space="preserve">FUNDACION HOSPITAL DE LA MISERICORDIA  HOMI </t>
  </si>
  <si>
    <t>899999123</t>
  </si>
  <si>
    <t>CS-AS-088-2023</t>
  </si>
  <si>
    <t>FUNDACION HOSPITAL INFANTIL UNIVERSITARIO DE SAN JOSE</t>
  </si>
  <si>
    <t>900098476</t>
  </si>
  <si>
    <t>CS-AS-089-2023</t>
  </si>
  <si>
    <t>HOSPITAL CARDIOVASCULAR DE CUNDINAMARCA SA</t>
  </si>
  <si>
    <t>CS-AS-090-2023</t>
  </si>
  <si>
    <t>NUEVA CLÍNICA EL BARZAL S.A.S</t>
  </si>
  <si>
    <t>900470909</t>
  </si>
  <si>
    <t>CS-AS-091-2023</t>
  </si>
  <si>
    <t>CENTRO OFTALMOLOGICO DEL LLANO S.A.</t>
  </si>
  <si>
    <t>822007351</t>
  </si>
  <si>
    <t xml:space="preserve">PRESTACIÓN DE SERVICIOS DE SALUD DE MEDIANA Y ALTA COMPLEJIDAD PARA LA ATENCIÓN INTEGRAL AMBULATORIA PARA LOS AFILIADOS A CAPITAL SALUD EPS-S S.A.S DEL RÉGIMEN SUBSIDIADO Y CONTRIBUTIVO (MOVILIDAD). </t>
  </si>
  <si>
    <t>CS-AS-092-2023</t>
  </si>
  <si>
    <t>COOPERATIVA DE UROLOGOS DEL META Y LA ORINOQUIA CUMO</t>
  </si>
  <si>
    <t>822000327</t>
  </si>
  <si>
    <t>CS-AS-093-2023</t>
  </si>
  <si>
    <t>IPS ORTOFISICA DE COLOMBIA S.A.S</t>
  </si>
  <si>
    <t>900307370</t>
  </si>
  <si>
    <t>CS-AS-094-2023</t>
  </si>
  <si>
    <t>CCICOL S.A.S - ANTES (CENTRO DE CARDIOLOGIA INFANTIL S.A.S</t>
  </si>
  <si>
    <t>CS-AS-095-2023</t>
  </si>
  <si>
    <t xml:space="preserve">CLINICENTRO DE REHABILITACION CARDIACA Y PULMONAR LTDA - CERCAP </t>
  </si>
  <si>
    <t>900146332</t>
  </si>
  <si>
    <t>CS-AS-096-2023</t>
  </si>
  <si>
    <t>SOCIEDAD CARDIOLOGICA COLOMBIANA S.A.S</t>
  </si>
  <si>
    <t>900161116</t>
  </si>
  <si>
    <t>CS-AS-097-2023</t>
  </si>
  <si>
    <t>GASTROKIDS S.A.S</t>
  </si>
  <si>
    <t>CS-AS-098-2023</t>
  </si>
  <si>
    <t xml:space="preserve"> NEUROELECTRODIAGNOSTICO SH DEL LLANO S.A.S</t>
  </si>
  <si>
    <t>901119103</t>
  </si>
  <si>
    <t>CS-AS-099-2023</t>
  </si>
  <si>
    <t>ANGIOGRAFIA DE COLOMBIA S.A.S</t>
  </si>
  <si>
    <t>900148265</t>
  </si>
  <si>
    <t>CS-AS-100-2023</t>
  </si>
  <si>
    <t>ATENCION  MEDICA COLOMBIA S.A.S</t>
  </si>
  <si>
    <t>CS-AS-101-2023</t>
  </si>
  <si>
    <t xml:space="preserve">LLANO SMILE S.A.S </t>
  </si>
  <si>
    <t>900118856</t>
  </si>
  <si>
    <t>CS-AS-102-2023</t>
  </si>
  <si>
    <t xml:space="preserve">DENTOLASER S.A.S </t>
  </si>
  <si>
    <t>830140988</t>
  </si>
  <si>
    <t>CS-AS-103-2023</t>
  </si>
  <si>
    <t>UNIVER PLUS S.A.</t>
  </si>
  <si>
    <t>900033752</t>
  </si>
  <si>
    <t xml:space="preserve">PRESTACIÓN DE SERVICIOS DE SALUD DE MEDIANA Y ALTA COMPLEJIDAD PARA LA ATENCIÓN INTEGRAL AMBULATORIA (SERVICIOS DE OFTALMOLOGÍA) PARA LOS AFILIADOS A CAPITAL SALUD EPS-S SAS DEL RÉGIMEN SUBSIDIADO Y CONTRIBUTIVO (MOVILIDAD)  </t>
  </si>
  <si>
    <t>CS-AS-104-2023</t>
  </si>
  <si>
    <t>ORGANIZACIÓN VIHONCO IPS S.A.S</t>
  </si>
  <si>
    <t>CS-AS-105-2023</t>
  </si>
  <si>
    <t>JDN MEDICAL IPS S.A.S</t>
  </si>
  <si>
    <t>CS-AS-106-2023</t>
  </si>
  <si>
    <t xml:space="preserve">ASOCIACIÓN PRO-BIENESTAR DE LA FAMILIA COLOMBIANA - PROFAMILIA </t>
  </si>
  <si>
    <t>CS-AS-107-2023</t>
  </si>
  <si>
    <t>CS-AS-108-2023</t>
  </si>
  <si>
    <t>INVERSIONES CREAR RAMA S.A.</t>
  </si>
  <si>
    <t>CS-AS-109-2023</t>
  </si>
  <si>
    <t xml:space="preserve">IPS  CMT SOLUCIONES MEDICAS S.A.S </t>
  </si>
  <si>
    <t>900963716</t>
  </si>
  <si>
    <t>CS-AS-110-2023</t>
  </si>
  <si>
    <t>CS-AS-111-2023</t>
  </si>
  <si>
    <t>SERVICIOS MÉDICOS ESPECIALIZADOS NEUROSALUD S.A.S- NEUROSALUD IPS S.A.S</t>
  </si>
  <si>
    <t>901449734</t>
  </si>
  <si>
    <t>CS-AS-112-2023</t>
  </si>
  <si>
    <t>RADIOTERAPIA ONCOLOGIA MARLY S.A</t>
  </si>
  <si>
    <t>CS-AS-113-2023</t>
  </si>
  <si>
    <t>CLINICA EMPERATRIZ S.A.S</t>
  </si>
  <si>
    <t>800175901</t>
  </si>
  <si>
    <t>CS-AS-114-2023</t>
  </si>
  <si>
    <t>MULTISALUD S.A.S</t>
  </si>
  <si>
    <t>830511298</t>
  </si>
  <si>
    <t>CS-AS-115-2023</t>
  </si>
  <si>
    <t>CENTRO DE EXCELENCIA PARA EL MANEJO DE LA DIABETES CEMDI S.A.S</t>
  </si>
  <si>
    <t>CS-AS-116-2023</t>
  </si>
  <si>
    <t>INVERSIONES MEREZ S.A.S</t>
  </si>
  <si>
    <t>900138555</t>
  </si>
  <si>
    <t>PRESTAR EL SERVICIO DE LABORATORIO CLÍNICO BÁSICO Y ESPECIALIZADO INCLUIDOS EN EL PLAN DE BENEFICIOS EN SALUD Y NO FINANCIADOS POR LA UPC EN LOS MUNICIPIOS DEL DEPARTAMENTO DEL META CON CUMPLIMIENTO DE CRITERIOS ESTABLECIDOS EN EL SISTEMA OBLIGATORIO DE GARANTÍA DE LA CALIDAD EN OPORTUNIDAD ACCESIBILIDAD SEGUROS Y HUMANIZADOS A LOS AFILIADOS A CAPITAL SALUD EPS-S PERTENECIENTES AL RÉGIMEN SUBSIDIADO Y/O CONTRIBUTIVO (MOVILIDAD) EN EL DEPARTAMENTO DEL META</t>
  </si>
  <si>
    <t>CS-AS-117-2023</t>
  </si>
  <si>
    <t>FUNDASUVICOL-FUNDACION SUEÑO VIGILIA COLOMBIANA</t>
  </si>
  <si>
    <t>PRESTAR EL PROGRAMA PARA EL MANEJO DE APNEA DEL SUEÑO A LOS AFILIADOS A CAPITAL SALUD EPS-S PERTENECIENTE AL REGIMEN SUBSIDIADO Y/O CONTRIBUTIVO (MOVILIDAD) EN BOGOTA Y/O DEPARTAMENTO DEL META.</t>
  </si>
  <si>
    <t>CS-AS-118-2023</t>
  </si>
  <si>
    <t>PRESTAR EL PROGRAMA PARA EL MANEJO DE APNEA DEL SUEÑO A LOS AFILIADOS A CAPITAL SALUD EPS-S PERTENECIENTES AL REGIMEN SUBSIDIADO Y/O CONTRIBUTIVO (MOVILIDAD) EN BOGOTA Y/O DEPARTAMENTO DEL META.</t>
  </si>
  <si>
    <t>CS-AS-119-2023</t>
  </si>
  <si>
    <t>CS-AS-120-2023</t>
  </si>
  <si>
    <t>PRESTAR EL PROGRAMA PARA EL MANEJO DE APNEA DEL SUEÑO A LOS AFILIADOS A CAPITAL SALUD EPS S PERTENECIENTES AL RÉGIMEN SUBSIDIADO Y/ O CONTRIBUTIVO( MOVILIDAD) EN BOGOTÁ Y/O EL DEPARTAMENTO DEL META.</t>
  </si>
  <si>
    <t>CS-AS-121-2023</t>
  </si>
  <si>
    <t>900496641</t>
  </si>
  <si>
    <t>PRESTACION DE SERVICIOS DE SALUD  PARA LA ATENCION DE LA ENFERMEDAD RENAL CRONICA EN ESTADIOS 3B 4 Y 5 RIESGO CARDIOVASCULAR ALTO Y MUY ALTO DE LA RUTA CARDIOCEREBROMETABOLICA - RENAL EPOC GRAVE - MUY GRAVE Y ASMA SEVERA; ALOS AFILIADOS DE CAPITAL SALUS EPS-S  DEL REGIMEN SUBSIDIADO Y CONTRIBUTIVO (MOVILIDAD)  EN LA CIUDAD DE BOGOTA Y/O MUNICIPIO DE SOACHA Y/O EL DEPARTAMENTO DEL META.</t>
  </si>
  <si>
    <t>CS-AS-122-2023</t>
  </si>
  <si>
    <t>LIGA COLOMBIANA CONTRA EL INFARTO Y HIPERTENSION</t>
  </si>
  <si>
    <t>PRESTACIÓN DE SERVICIOS DE SALUD PARA LA ATENCIÓN DE LA ENFERMEDAD RENAL CRÓNICA EN ESTADIOS 3B 4 Y 5 RIESGO CARDIOVASCULAR ALTO Y MUY ALTO DE LA RUTA CARDIOCEREBROMETABOLICA- RENAL EPOC GRAVE- MUY GRAVE Y ASMA SEVERO; A LOS AFILIADOS DE CAPITAL SALUD EPS-S DEL RÉGIMEN SUBSIDIADO Y CONTRIBUTIVO (MOVILIDAD) EN LA CIUDAD DE BOGOTÁ Y/O MUNICIPIO DE SOACHA Y/O EL DEPARTAMENTO DEL META.</t>
  </si>
  <si>
    <t>CS-AS-123-2023</t>
  </si>
  <si>
    <t>CS-AS-124-2023</t>
  </si>
  <si>
    <t>EMPRESA SOCIAL DEL ESTADO  CENTRO DERMATOLOGICO FEDERICO LLERAS ACOSTA</t>
  </si>
  <si>
    <t>800247350</t>
  </si>
  <si>
    <t>PRESTAR SERVICIOS INTEGRALES DE SALUD PARA EL MANEJO DE LAS ENFERMEDADES Y DESORDENES DE LA PIEL EN SUS FASES DE DIAGNOSTICO Y TRATAMIENTO INCLUIDOS LOS PROCEDIMIENTOS INSUMOS Y MEDICAMENTOS (FINANCIADOS Y NO FINANCIADOS POR LA UPC) EN EL AMBITO AMBULATORIO A LOS AFILIADOS A CAPITAL SALUD EPS-S  PETENECIENTES AL REGIMEN SUBSIDIADO Y MOVILIDAD PARA EL REGIMEN CONTRIBUTIVO EN BOGOTA Y/O EL DEPARTAMENTO DEL META Y/O MUNICIPIO DE SOACHA (CUNDINAMARCA).</t>
  </si>
  <si>
    <t>CS-AS-125-2023</t>
  </si>
  <si>
    <t>SIKUANY S.A.S</t>
  </si>
  <si>
    <t>830512772</t>
  </si>
  <si>
    <t>DISPENSACIÓN DE MEDICAMENTOS ALIMENTOS ENTERALES Y/O PARENTERALES SUPLEMENTOS NUTRICIONALES COSMÉTICOS INSUMOS MÉDICOS Y/O DISPOSITIVOS MÉDICOS EN EL ÁMBITO AMBULATORIO Y DOMICILIARIO INCLUIDOS EN EL PLAN DE BENEFICIOS DE SALUD Y NO FINANCIADOS POR LA UPC QUE SE REQUIERAN PARA LA INTEGRALIDAD EN LA PRESTACIÓN DEL SERVICIO DE SALUD A LOS AFILIADOS A CAPITAL SALUD EPS-S PERTENECIENTES AL RÉGIMEN SUBSIDIADO Y/O CONTRIBUTIVO (MOVILIDAD) EN EL DEPARTAMENTO DEL META.</t>
  </si>
  <si>
    <t>CS-AS-126-2023</t>
  </si>
  <si>
    <t>AUDIFARMA S.A</t>
  </si>
  <si>
    <t>816001182</t>
  </si>
  <si>
    <t>CS-AS-127-2023</t>
  </si>
  <si>
    <t>TRANSPORTES ESPECIALES DESPEGAR S.A.S</t>
  </si>
  <si>
    <t>901294078</t>
  </si>
  <si>
    <t>PRESTACION DE SERVICIO DE TRANSPORTE ESPECIAL NO ASISTENCIAL PARA LOS AFILIADOS A CAPITAL SALUD EPS-S DEL REGIMEN SUBSIDIADO Y CONTRIBUTIVO (MOVILIDAD) EN LA CIUDAD DE BOGOTA MUNICIPIOS ALEDAÑOS Y DEMAS JURISDICCIONES CON PREVIA AUTORIZACION DE LA ENTIDAD.</t>
  </si>
  <si>
    <t>CS-AS-128-2023</t>
  </si>
  <si>
    <t>DISPENSACION DE MEDICAMENTOS  ALIMENTOS ENTERALES Y/O PARENTENALES SUPLEMENTOS NUTRICIONALES COSMETICOS INSUMO MEDICOS Y/O DISPOSITIVOS MEDICOS EN EL AMBITO AMBULATORIO Y DOMICILIARIO  INCLUIDOS EN EL PLAN DE BENEFICIO DE SALUD Y NO FINANCIADOS POR LA UPC  QUE SE REQUIERAN PARA LA INTEGRALIDAD EN LA PRESTACION DEL SERVICIO DE SALUD  A LOS AFILIADOS DE CAPITAL SALUD EPS-S PERTENEIENTES AL REGIMEN SUBSIDIADO Y/O CONTRINUTIVO (MOVILIAD) EN LA CIUDAD D BOGOTA.</t>
  </si>
  <si>
    <t xml:space="preserve">390,083,105,947 </t>
  </si>
  <si>
    <t>CS-AS-129-2023</t>
  </si>
  <si>
    <t>INTERNATIONAL PHARMACEUTICAL PRODUCTS S.A.S. - INPHAPRO S.A.S.</t>
  </si>
  <si>
    <t>PRESTACION DE SERVICIOS DE DISPENSACION Y/O DISTRIBUCION DE MEDICAMENTOS VITALES NO DISPONIBLES Y MEDICAMENTOS DE ALTO COSTO EN EL AMBITO AMBULATORIO Y DOMICILIARIO INCLUIDOS EN EL PLAN DE BENEFICIOS DE SALUD Y NO FINANCIADOS POR LA UPC QUE SE REQUIERAN PARA LA INTEGRALIDAD EN LA PRESTACION DE SERVICIO DE SALUD A LOS AFILIADOS A CAPITAL SALUD EPS-S PERTENECIENTES AL REGIMEN SUBSIDIADO Y/O CONTRIBUTIVO ( MOVILIDAD).</t>
  </si>
  <si>
    <t>CS-AS-130-2023</t>
  </si>
  <si>
    <t>FUNDACION CARDIO INFANTIL INSTITUTO DE CARDIOLOGIA</t>
  </si>
  <si>
    <t>860035992</t>
  </si>
  <si>
    <t>PRESTACION DE SERVICIOS DE ALTA COMPLEJIDAD A LOS USUARIOS AFILIADOS A CAPITAL SALUD EPS-S DE BOGOTA Y META DEL REGIMEN SUBSIDIADO Y CONTRIBUTIVO (MOVILIDAD).</t>
  </si>
  <si>
    <t>CS-AS-131-2023</t>
  </si>
  <si>
    <t>CPO S.A</t>
  </si>
  <si>
    <t>800149453</t>
  </si>
  <si>
    <t>PRESTAR DE SERVICIOS AMBULATORIOS Y HOSPITALARIOS DE MEDIANA Y ALTA COMPLEJIDAD A LOS USUARIOS AFILIADOS A CAPITAL SALUD EPS-S DEL REGIMEN SUBSIDIADO Y CONTRIBUTIVO (MOVILIDAD).</t>
  </si>
  <si>
    <t>CS-AS-132-2023</t>
  </si>
  <si>
    <t>UROBOSQUE S.A.</t>
  </si>
  <si>
    <t>830058292</t>
  </si>
  <si>
    <t>PRESTACIÓN DE SERVICIOS DE UROLOGÍA PARA LOS USUARIOS AFILIADOS A CAPITAL SALUD EPS-S DE RÉGIMEN SUBSIDIADO Y CONTRIBUTIVO (MOVILIDAD).</t>
  </si>
  <si>
    <t>CS-AS-133-2023</t>
  </si>
  <si>
    <t>EMPRESA SOCIAL DEL ESTADO HOSPITAL LOCAL DE CUBARRAL</t>
  </si>
  <si>
    <t>900048040</t>
  </si>
  <si>
    <t>PRESTACIÓN DE SERVICIO DE PRIMER NIVEL DE COMPLEJIDAD AMBULATORIO Y HOSPITALARIO A LOS AFILIADOS DE CAPITAL SALUD EPS-S DEL RÉGIMEN SUBSIDIADO Y CONTRIBUTIVO POR MOVILIDAD EN EL MUNICIPIO DE CUBARRAL CONFORME A LOS SERVICIOS ESTABLECIDOS EN EL ANEXO TÉCNICO (TABLA DE NEGOCIACIÓN) QUE HACE PARTE DEL CONTRATO.</t>
  </si>
  <si>
    <t>CS-AS-001-2024</t>
  </si>
  <si>
    <t>IPS GOLEMAN SERVICIO INTEGRAL S.A.S.</t>
  </si>
  <si>
    <t>900231829</t>
  </si>
  <si>
    <t>PRESTAR SERVICIOS INTEGRALES PARA LA ATENCIÓN EN SALUD MENTAL ENFERMEDADES CRÓNICAS REHABILITACIÓN EN EL ÁMBITO AMBULATORIO DOMICILIARIO Y HOSPITALARIO INCLUIDOS LOS MEDICAMENTOS E INSUMOS FINANCIADOS Y NO FINANCIADOS POR LA UPC NECESARIOS PARA LA PRESTACIÓN INTEGRAL A LOS AFILIADOS A CAPITAL SALUD-EPS-S PERTENECIENTES AL RÉGIMEN SUBSIDIADO Y CONTRIBUTIVO (MOVILIDAD).</t>
  </si>
  <si>
    <t>CS-AS-002-2024</t>
  </si>
  <si>
    <t>VIVIR IPS S.A.S.</t>
  </si>
  <si>
    <t>GARANTIZAR LA PRESTACIÓN DE SERVICIO DE NEFROPROTECCIÓN A LOS USUARIOS DE RÉGIMEN SUBSIDIADO Y CONTRIBUTIVO (MOVILIDAD) EN EL DEPARTAMENTO DEL META.</t>
  </si>
  <si>
    <t>CS-AS-003-2024</t>
  </si>
  <si>
    <t>900132478</t>
  </si>
  <si>
    <t>PRESTAR LOS SERVICIOS DE TRANSPORTE AEREO COMERCIAL A LOS AFILIADOS DE CAPITAL SALUD DEL RÉGIMEN SUBSIDIADO Y CONTRIBUTIVO (MOVILIDAD) CON AUTORIZACIÓN PREVIA EN EL DEPARTAMENTO DEL META Y DE ACUERDO CON LA DEMANDA DE LOS SERVICIOS EN OTROS DESTINOS DE ACUERDO A LA OFERTA DE SERVICIO</t>
  </si>
  <si>
    <t>CS-AS-004-2024</t>
  </si>
  <si>
    <t>FUNDACIÓN HOSPITAL SAN CARLOS</t>
  </si>
  <si>
    <t>PRESTAR SERVICIOS DE CONSULTA ESPECIALIZADA Y/O SUB ESPECIALIZADA URGENCIAS HOSPITALIZACIÓN CIRUGÍA DE MEDIANA Y ALTA COMPLEJIDAD EN LOS ÁMBITOS HOSPITALARIOS Y AMBULATORIOS INCLUIDAS TODAS LAS TECNOLOGÍAS EN SALUD (FINANCIADOS Y NO FINANCIADOS POR LA UPC) QUE SE REQUIERAN PARA LA INTEGRALIDAD EN LA PRESTACIÓN DEL SERVICIO PARA TODOS LOS AFILIADOS A CAPITAL SALUD EPS-S PERTENECIENTES AL RÉGIMEN SUBSIDIADO Y CONTRIBUTIVO (MOVILIDAD).</t>
  </si>
  <si>
    <t>CS-AS-005-2024</t>
  </si>
  <si>
    <t>COOPERATIVA DE HOSPITALES DE ANTIOQUIA - COHAN</t>
  </si>
  <si>
    <t>890985122</t>
  </si>
  <si>
    <t>PRESTAR LOS SERVICIOS DE DISPENSACIÓN DE MEDICAMENTOS ALIMENTOS ENTERALES Y/O PARENTERALES SUPLEMENTOS NUTRICIONALES COSMETICOS INSUMOS MÉDICOS Y/O DISPOSITIVOS MÉDICOS EN EL AMBITO DOMICILIARIO Y/O AMBULATORIO  INCLUIDOS EN EL PLAN DE BENFICIOS DE SLAUD Y NO FINANCIADOS POR LA UPC QUE SE REQUIERAN PARA LA INTEGRALIDAD EN LA PRESTACIÓN DEL SERVICIO DE SALUD A LOS AFILIADOS A CAPITAL SALUD PERTENECIENTES AL RÉGIMEN SUBSIDIADO Y/O CONTRIBUTIVO (MOVILIDAD)</t>
  </si>
  <si>
    <t>CS-AS-001-2025</t>
  </si>
  <si>
    <t>AUDIOSALUD INTEGRAL S.A.S</t>
  </si>
  <si>
    <t>900202290</t>
  </si>
  <si>
    <t>PRESTACIÓN DE SERVICIOS DE SALUD DE AUDIOLOGÍA Y SUMINISTRO DE DISPOSITIVOS DE 
AYUDA AUDITIVA A LOS AFILIADOS DE CAPITAL SALUD EPS-S EN EL RÉGIMEN SUBSIDIADO Y 
CONTRIBUTIVO (MOVILIDAD).</t>
  </si>
  <si>
    <t>CS-AS-002-2025</t>
  </si>
  <si>
    <t>SIKUANY CAPITA</t>
  </si>
  <si>
    <t>DISPENSACIÓN DE MEDICAMENTOS Y DISPOSITIVOS MÉDICOS FORMULADOS EN EL ÁMBITO AMBULATORIO Y DOMICILIARIO, INCLUIDOS EN EL PLAN DE BENEFICIOS EN SALUD, QUE SE REQUIERAN PARA LA INTEGRALIDAD EN LA PRESTACIÓN DEL SERVICIO, A LOS AFILIADOS A CAPITAL SALUD EPS-S, PERTENECIENTES AL RÉGIMEN SUBSIDIADO Y/O CONTRIBUTIVO (MOVILIDAD) DEL DEPARTAMENTO DEL META.</t>
  </si>
  <si>
    <t>CS-AS-003-2025</t>
  </si>
  <si>
    <t>CENTRO DE EXCELENCIA PARA EL MANEJO DE LA DIABETES S.A.S  CEMDI</t>
  </si>
  <si>
    <t>900274166</t>
  </si>
  <si>
    <t>PRESTACIÓN DE SERVICIOS DE SALUD DE ACUERDO HABILITACIÓN; A TODA LA POBLACIÓN AFILIADA A CAPITAL SALUD EPS-S DEL RÉGIMEN SUBSIDIADO Y CONTRIBUTIVO EN LA CIUDAD DE BOGOTÁ Y/O MUNICIPIO DE SOACHA Y DEPARTAMENTOS DEL META DANDO CUMPLIMIENTO EN LA RUTA CARDIOCEREBROVOMETABÓLICA Y DEMÁS CONSULTAS Y APOYO DIAGNÓSTICO QUE SE REQUIERA.</t>
  </si>
  <si>
    <t>CS-AS-004-2025</t>
  </si>
  <si>
    <t>FLOTA LA MACARENA S A</t>
  </si>
  <si>
    <t>860002566</t>
  </si>
  <si>
    <t>PRESTACIÓN DE LOS SERVICIOS TRANSPORTE TERRESTRE INTERMUNICIPAL PARA LOS AFILIADOS AUTORIZADOS POR CAPITAL SALUD EPS-S SAS PERTENECIENTES AL RÉGIMEN SUBSIDIADO Y CONTRIBUTIVO (MOVILIDAD) EN EL DEPARTAMENTO DEL META.</t>
  </si>
  <si>
    <t>CS-AS-005-2025</t>
  </si>
  <si>
    <t>IPS MEDICINA NUCLEAR DIAGNÓSTICA S.A.S.</t>
  </si>
  <si>
    <t>PRESTACIÓN DE SERVICIOS DE SALUD DE MEDICINA NUCLEAR EN EL ÁMBITO AMBULATORIO, PARA LOS AFILIADOS PREVIAMENTE AUTORIZADOS POR CAPITAL SALUD EPS PERTENECIENTES AL RÉGIMEN SUBSIDIADO Y CONTRIBUTIVO (MOVILIDAD) EN DEPARTAMENTO DEL META Y MUNICIPIOS QUE EL OPERADOR OFERTE LOS SERVICIOS.</t>
  </si>
  <si>
    <t>CS-AS-007-2025</t>
  </si>
  <si>
    <t>SUBRED INTEGRADA DE SERVICIOS DE SALUD SUR OCCIDENTE E.S.E. - CAPITA</t>
  </si>
  <si>
    <t>PRESTAR SERVICIOS INTEGRALES DE SALUD (PUESTAS DE ENTRADAY RUTAS INTEGRALES EN SALUD) A LOS AFILIADOS ACTIVOS DE CAPITAL EPS -S S.A.S QUE HAYAN SIDO ASIGNADOS AL PRESTADOR EN EL MARCO DEL PLAN DE BENEFICIOS (PBS)</t>
  </si>
  <si>
    <t>CS-AS-008-2025</t>
  </si>
  <si>
    <t xml:space="preserve">SUB RED SUR </t>
  </si>
  <si>
    <t>PRESTAR SERVICIOS INTEGRALES DE SALUD (PUERTAS DE ENTRADA Y RUTAS INTEGRALES DE ATENCIÓN EN SALUD) A LOS AFILIADOS ACTIVOS DE CAPITAL SALUD EPS-S S.A.S. QUE HAYAN SIDO ASIGNADOS AL PRESTADOR EN EL MARCO DEL PLAN DE BENEFICIOS EN SALUD (PBS), CONFORME A LOS LINEAMIENTOS, COBERTURAS Y CONDICIONES DEFINIDOS POR EL MINISTERIO DE SALUD Y PROTECCIÓN SOCIAL, PARA LOS REGÍMENES SUBSIDIADO Y CONTRIBUTIVO.</t>
  </si>
  <si>
    <t xml:space="preserve"> 4,449,775,967 </t>
  </si>
  <si>
    <t>CS-AS-010-2025</t>
  </si>
  <si>
    <t>MEDIC COLOMBIA SAS</t>
  </si>
  <si>
    <t>901196161</t>
  </si>
  <si>
    <t>DISPENSACIÓN DE MEDICAMENTOS, ALIMENTOS ENTERALES Y/O PARENTERALES, SUPLEMENTOS NUTRICIONALES, COSMÉTICOS, INSUMOS MÉDICOS Y/O DISPOSITIVOS MÉDICOS EN EL ÁMBITO AMBULATORIO Y DOMICILIARIO, INCLUIDOS EN EL PLAN DE BENEFICIOS DE SALUD PBS –UPC Y LO NO FINANCIADOS POR LA UPC, QUE SE REQUIERAN PARA LA INTEGRALIDAD EN LA PRESTACIÓN DEL SERVICIO DE SALUD A LOS AFILIADOS ACTIVOS A CAPITAL SALUD EPS-S PERTENECIENTES AL RÉGIMEN SUBSIDIADO Y/O CONTRIBUTIVO (MOVILIDAD)</t>
  </si>
  <si>
    <t xml:space="preserve"> 500,000,000 </t>
  </si>
  <si>
    <t>CS-AS-011-2025</t>
  </si>
  <si>
    <t>IPS TRAVEL DEL LLANO</t>
  </si>
  <si>
    <t>PRESTAR SERVICIOS DE TRASNPORTE ESPECIAL PARA LOS AFILIADOS PREVIAMENTE AUTORIZADOS POR CAPITAL SALUD EPS-S SAS PERTENECIENTES AL REGIMEN SUBSIDIADO Y CONTRIBUTIVO (MOVILIDAD) EN EL DEPARTAMENTO DEL META Y MUNICIPIOS QUE EL OPERADOR OFERTE LOS SERVICIOS</t>
  </si>
  <si>
    <t>CS-AS-012-2025</t>
  </si>
  <si>
    <t>PYP SOLUCIONES INTEGRALES IPS SAS</t>
  </si>
  <si>
    <t>901862846</t>
  </si>
  <si>
    <t>PRESTACIÓN DE SERVICIOS DE SALUD DE VACUNACIÓN NO PBS EN EL ÁMBITO
AMBULATORIO, PARA LOS AFILIADOS PREVIAMENTE AUTORIZADOS POR CAPITAL SALUD
EPS-S SAS PERTENECIENTES AL RÉGIMEN SUBSIDIADO Y CONTRIBUTIVO (MOVILIDAD)
EN EL DEPARTAMENTO DEL META Y MUNICIPIOS QUE EL OPERADOR OFERTE LOS SERVICIOS.</t>
  </si>
  <si>
    <t>CS-AS-013-2025</t>
  </si>
  <si>
    <t>HOGARES DE PASO LA MALOKA</t>
  </si>
  <si>
    <t>800251482</t>
  </si>
  <si>
    <t>PRESTACION SE SERVICIOS DE ALBERGUE PARA ALOJAMIENTO A LOS AFILIADOS AUTORIZADOS POR CAPITAL SALUD EPS-S PERTENECIENTES AL REGIMEN SUBSIDIADO Y CONTRIBUTIVO (MOVILIDAD), ACTIVOS PARA LA FECHA DE PRESTACION, EN LAS SEDES HABILITADAS Y OFERTADAS POR EL PRESTADOR</t>
  </si>
  <si>
    <t>CS-AS-014-2025</t>
  </si>
  <si>
    <t>DISPENSACIÓN DE MEDICAMENTOS Y DISPOSITIVOS MÉDICOS, FORMULADOS POR LA RED PRESTADORA DE SERVICIOS DE SALUD, INCLUIDOS EN EL PLAN DE BENEFICIOS EN SALUD-PBS, QUE SE REQUIERAN PARA LA INTEGRALIDAD EN LA PRESTACIÓN DEL SERVICIO, A LOS AFILIADOS ASIGNADOS Y ACTIVOS EN CAPITAL SALUD EPS-S SAS, PERTENECIENTES AL RÉGIMEN SUBSIDIADO Y/O CONTRIBUTIVO (MOVILIDAD).</t>
  </si>
  <si>
    <t xml:space="preserve"> 722,136,079 </t>
  </si>
  <si>
    <t>CS-AS-015-2025</t>
  </si>
  <si>
    <t>Prestar servicios integrales de salud para la atención oncológica de usuarios con diagnóstico confirmado de cáncer, afiliados a Capital Salud EPS-S en los regímenes subsidiado y contributivo (movilidad), incluyendo la administración y dispensación de medicamentos e insumos del PBS financiados y no financiados con UPC de acuerdo a los servicios ofertados y debidamente habilitados por la institución</t>
  </si>
  <si>
    <t>CS-AS-016-2025</t>
  </si>
  <si>
    <t>HOSPITAL LOCAL DE PUERTO LOPEZ EMPRESA SOCIAL DEL ESTADO</t>
  </si>
  <si>
    <t>PRESTACIÓN DE SERVICIOS DE SALUD INTEGRALES AMBULATORIOS Y HOSPITALARIOS PARA LOS USUARIOS AFILIADOS EN EL RÉGIMEN SUBSIDIADO A CAPITAL SALUD EPS-S EN EL MUNICIPIO PUERTO LÓPEZ DEL DEPARTAMENTO DE META, EN EL MARCO DE LA ACTIVIDADES Y PROCEDIMIENTOS DE LAS RUTAS OBJETO DE LA RESOLUCIÓN 3280 DE 2018, ACTIVIDADES Y PROCEDIMIENTOS DE MODALIDAD INTRAMURAL, ATENCIÓN INTEGRAL DE URGENCIAS DE ACUERDO CON SU CAPACIDAD INSTALADA.</t>
  </si>
  <si>
    <t>CS-AS-017-2025</t>
  </si>
  <si>
    <t>EMPRESA SOCIAL DEL ESTADO HOSPITAL NIVEL 1 PUERTO RICO</t>
  </si>
  <si>
    <t>PRESTACIÓN DE SERVICIOS DE SALUD INTEGRALES AMBULATORIOS Y HOSPITALARIOS PARA LOS USUARIOS DEL RÉGIMEN SUBSIDIADO Y CONTRIBUTIVO POR MOVILIDAD, AFILIADOS A CAPITAL SALUD EPS-S EN EL MUNICIPIO DE PUERTO RICO EN EL DEPARTAMENTO DE META, EN EL MARCO DE LA ACTIVIDADES Y PROCEDIMIENTOS DE LAS RUTAS OBJETO DE LA RESOLUCIÓN 3280 DE 2018, ACTIVIDADES Y PROCEDIMIENTOS DE MODALIDAD INTRAMURAL, ATENCIÓN INTEGRAL DE URGENCIAS DE ACUERDO CON SU CAPACIDAD INSTALADA.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</si>
</sst>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_(&quot;$&quot;\ * \(#,##0.00\);_(&quot;$&quot;\ * &quot;-&quot;??_);_(@_)"/>
    <numFmt numFmtId="164" formatCode="_-&quot;$&quot;\ * #,##0.00_-;\-&quot;$&quot;\ * #,##0.00_-;_-&quot;$&quot;\ * &quot;-&quot;??_-;_-@_-"/>
    <numFmt numFmtId="165" formatCode="_-* #,##0.00_-;\-* #,##0.00_-;_-* &quot;-&quot;??_-;_-@_-"/>
    <numFmt numFmtId="166" formatCode="_(&quot;$&quot;\ * #,##0_);_(&quot;$&quot;\ * \(#,##0\);_(&quot;$&quot;\ * &quot;-&quot;??_);_(@_)"/>
    <numFmt numFmtId="167" formatCode="_-* #,##0_-;\-* #,##0_-;_-* &quot;-&quot;??_-;_-@_-"/>
  </numFmts>
  <fonts count="10" x14ac:knownFonts="1">
    <font>
      <sz val="11"/>
      <color theme="1"/>
      <name val="Calibri"/>
      <family val="2"/>
      <scheme val="minor"/>
    </font>
    <font>
      <sz val="11"/>
      <color theme="1"/>
      <name val="Calibri"/>
      <family val="2"/>
      <scheme val="minor"/>
    </font>
    <font>
      <u/>
      <sz val="11"/>
      <color theme="10"/>
      <name val="Calibri"/>
      <family val="2"/>
      <scheme val="minor"/>
    </font>
    <font>
      <b/>
      <sz val="9"/>
      <color theme="0"/>
      <name val="Calibri"/>
      <family val="2"/>
      <scheme val="minor"/>
    </font>
    <font>
      <sz val="11"/>
      <color rgb="FFFF0000"/>
      <name val="Calibri"/>
      <family val="2"/>
      <scheme val="minor"/>
    </font>
    <font>
      <sz val="11"/>
      <color rgb="FF000000"/>
      <name val="Calibri"/>
      <family val="2"/>
      <scheme val="minor"/>
    </font>
    <font>
      <sz val="9"/>
      <name val="Calibri"/>
      <family val="2"/>
      <scheme val="minor"/>
    </font>
    <font>
      <sz val="8"/>
      <name val="Arial"/>
      <family val="2"/>
    </font>
    <font>
      <sz val="8"/>
      <name val="Arial"/>
    </font>
    <font>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8"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165"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0" fontId="2" fillId="0" borderId="0" applyNumberFormat="0" applyFill="0" applyBorder="0" applyAlignment="0" applyProtection="0"/>
  </cellStyleXfs>
  <cellXfs count="43">
    <xf numFmtId="0" fontId="0" fillId="0" borderId="0" xfId="0"/>
    <xf numFmtId="166" fontId="3" fillId="3" borderId="1" xfId="2" applyNumberFormat="1" applyFont="1" applyFill="1" applyBorder="1" applyAlignment="1">
      <alignment horizontal="center" vertical="center" wrapText="1"/>
    </xf>
    <xf numFmtId="0" fontId="5" fillId="0" borderId="0" xfId="0" applyFont="1"/>
    <xf numFmtId="0" fontId="5" fillId="0" borderId="0" xfId="0" applyFont="1" applyAlignment="1">
      <alignment vertical="center"/>
    </xf>
    <xf numFmtId="167" fontId="3" fillId="3" borderId="1" xfId="1" applyNumberFormat="1" applyFont="1" applyFill="1" applyBorder="1" applyAlignment="1">
      <alignment horizontal="center" vertical="center" wrapText="1"/>
    </xf>
    <xf numFmtId="167" fontId="5" fillId="0" borderId="0" xfId="1" applyNumberFormat="1" applyFont="1"/>
    <xf numFmtId="0" fontId="6" fillId="2" borderId="1" xfId="0" applyFont="1" applyFill="1" applyBorder="1" applyAlignment="1">
      <alignment horizontal="center" vertical="center" wrapText="1"/>
    </xf>
    <xf numFmtId="0" fontId="6" fillId="2" borderId="1" xfId="0" applyFont="1" applyFill="1" applyBorder="1" applyAlignment="1">
      <alignment vertical="center" wrapText="1"/>
    </xf>
    <xf numFmtId="1" fontId="6" fillId="2" borderId="1" xfId="0" applyNumberFormat="1" applyFont="1" applyFill="1" applyBorder="1" applyAlignment="1">
      <alignment horizontal="right" vertical="center" wrapText="1"/>
    </xf>
    <xf numFmtId="14" fontId="6" fillId="2" borderId="1" xfId="0" applyNumberFormat="1" applyFont="1" applyFill="1" applyBorder="1" applyAlignment="1">
      <alignment horizontal="center" vertical="center" wrapText="1"/>
    </xf>
    <xf numFmtId="166" fontId="6" fillId="2" borderId="1" xfId="2" applyNumberFormat="1" applyFont="1" applyFill="1" applyBorder="1" applyAlignment="1">
      <alignment horizontal="right" vertical="center"/>
    </xf>
    <xf numFmtId="44" fontId="6" fillId="2" borderId="1" xfId="3" applyFont="1" applyFill="1" applyBorder="1" applyAlignment="1">
      <alignment horizontal="center" vertical="center" wrapText="1"/>
    </xf>
    <xf numFmtId="49" fontId="6" fillId="2" borderId="1" xfId="0" applyNumberFormat="1" applyFont="1" applyFill="1" applyBorder="1" applyAlignment="1">
      <alignment horizontal="right" vertical="center" wrapText="1"/>
    </xf>
    <xf numFmtId="167" fontId="6" fillId="2" borderId="1" xfId="1" applyNumberFormat="1" applyFont="1" applyFill="1" applyBorder="1" applyAlignment="1">
      <alignment horizontal="right" vertical="center"/>
    </xf>
    <xf numFmtId="167" fontId="7" fillId="0" borderId="1" xfId="1" applyNumberFormat="1" applyFont="1" applyBorder="1" applyAlignment="1">
      <alignment vertical="center"/>
    </xf>
    <xf numFmtId="167" fontId="7" fillId="2" borderId="1" xfId="1" applyNumberFormat="1" applyFont="1" applyFill="1" applyBorder="1" applyAlignment="1">
      <alignment vertical="center"/>
    </xf>
    <xf numFmtId="1" fontId="6" fillId="2" borderId="1" xfId="1" applyNumberFormat="1"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1" fontId="6" fillId="0" borderId="1" xfId="0" applyNumberFormat="1" applyFont="1" applyBorder="1" applyAlignment="1">
      <alignment horizontal="right" vertical="center" wrapText="1"/>
    </xf>
    <xf numFmtId="14" fontId="6" fillId="0" borderId="1" xfId="0" applyNumberFormat="1" applyFont="1" applyBorder="1" applyAlignment="1">
      <alignment horizontal="center" vertical="center" wrapText="1"/>
    </xf>
    <xf numFmtId="166" fontId="6" fillId="0" borderId="1" xfId="2" applyNumberFormat="1" applyFont="1" applyFill="1" applyBorder="1" applyAlignment="1">
      <alignment horizontal="right" vertical="center"/>
    </xf>
    <xf numFmtId="49" fontId="6" fillId="2" borderId="1" xfId="1" applyNumberFormat="1" applyFont="1" applyFill="1" applyBorder="1" applyAlignment="1">
      <alignment horizontal="right" vertical="center" wrapText="1"/>
    </xf>
    <xf numFmtId="49" fontId="6" fillId="2" borderId="1" xfId="1" applyNumberFormat="1" applyFont="1" applyFill="1" applyBorder="1" applyAlignment="1">
      <alignment horizontal="right" vertical="center"/>
    </xf>
    <xf numFmtId="14"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left" vertical="center" wrapText="1"/>
    </xf>
    <xf numFmtId="49" fontId="6" fillId="2" borderId="1" xfId="1" applyNumberFormat="1" applyFont="1" applyFill="1" applyBorder="1" applyAlignment="1">
      <alignment horizontal="left" vertical="center"/>
    </xf>
    <xf numFmtId="14" fontId="6" fillId="2" borderId="1" xfId="0" applyNumberFormat="1" applyFont="1" applyFill="1" applyBorder="1" applyAlignment="1">
      <alignment horizontal="left" vertical="center"/>
    </xf>
    <xf numFmtId="166" fontId="6" fillId="2" borderId="1" xfId="2" applyNumberFormat="1" applyFont="1" applyFill="1" applyBorder="1" applyAlignment="1">
      <alignment horizontal="left" vertical="center"/>
    </xf>
    <xf numFmtId="0" fontId="6" fillId="2" borderId="1" xfId="0" applyFont="1" applyFill="1" applyBorder="1" applyAlignment="1">
      <alignment horizontal="left" vertical="center"/>
    </xf>
    <xf numFmtId="166" fontId="6" fillId="2" borderId="1" xfId="2" applyNumberFormat="1" applyFont="1" applyFill="1" applyBorder="1" applyAlignment="1">
      <alignment horizontal="center" vertical="center"/>
    </xf>
    <xf numFmtId="49" fontId="9" fillId="2" borderId="1" xfId="1" applyNumberFormat="1" applyFont="1" applyFill="1" applyBorder="1" applyAlignment="1">
      <alignment horizontal="right" vertical="center"/>
    </xf>
    <xf numFmtId="166" fontId="9" fillId="2" borderId="1" xfId="2" applyNumberFormat="1" applyFont="1" applyFill="1" applyBorder="1" applyAlignment="1">
      <alignment horizontal="right" vertical="center"/>
    </xf>
    <xf numFmtId="167" fontId="8" fillId="0" borderId="1" xfId="1" applyNumberFormat="1" applyFont="1" applyBorder="1" applyAlignment="1">
      <alignment vertical="center"/>
    </xf>
    <xf numFmtId="167" fontId="7" fillId="0" borderId="1" xfId="1" applyNumberFormat="1" applyFont="1" applyFill="1" applyBorder="1" applyAlignment="1">
      <alignment vertical="center"/>
    </xf>
    <xf numFmtId="167" fontId="7" fillId="0" borderId="1" xfId="1" applyNumberFormat="1" applyFont="1" applyBorder="1" applyAlignment="1">
      <alignment horizontal="right" vertical="center"/>
    </xf>
    <xf numFmtId="0" fontId="8" fillId="0" borderId="1" xfId="0" applyFont="1" applyBorder="1" applyAlignment="1">
      <alignment vertical="center"/>
    </xf>
    <xf numFmtId="0" fontId="0" fillId="0" borderId="0" xfId="0" applyAlignment="1">
      <alignment vertical="center"/>
    </xf>
    <xf numFmtId="0" fontId="4" fillId="0" borderId="0" xfId="0" applyFont="1" applyAlignment="1">
      <alignment vertical="center"/>
    </xf>
    <xf numFmtId="166" fontId="6" fillId="2" borderId="0" xfId="2" applyNumberFormat="1" applyFont="1" applyFill="1" applyAlignment="1">
      <alignment horizontal="right" vertical="center"/>
    </xf>
    <xf numFmtId="167" fontId="5" fillId="0" borderId="0" xfId="1" applyNumberFormat="1" applyFont="1" applyAlignment="1">
      <alignment vertical="center"/>
    </xf>
    <xf numFmtId="0" fontId="6" fillId="0" borderId="1" xfId="0" applyFont="1" applyBorder="1" applyAlignment="1">
      <alignment horizontal="left" vertical="center" wrapText="1"/>
    </xf>
  </cellXfs>
  <cellStyles count="5">
    <cellStyle name="Hyperlink" xfId="4" xr:uid="{59E2BF19-3713-47D2-8B9D-AAA1AD776C46}"/>
    <cellStyle name="Millares" xfId="1" builtinId="3"/>
    <cellStyle name="Moneda" xfId="2" builtinId="4"/>
    <cellStyle name="Moneda 4" xfId="3" xr:uid="{41F3325D-5B62-4D5F-850A-F03D674B6EF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B9F82-0017-4D91-B408-D6B85DD8CD31}">
  <dimension ref="A1:I212"/>
  <sheetViews>
    <sheetView tabSelected="1" workbookViewId="0">
      <selection activeCell="N5" sqref="N5"/>
    </sheetView>
  </sheetViews>
  <sheetFormatPr baseColWidth="10" defaultColWidth="11.42578125" defaultRowHeight="45" customHeight="1" x14ac:dyDescent="0.25"/>
  <cols>
    <col min="1" max="1" width="8.28515625" style="2" bestFit="1" customWidth="1"/>
    <col min="2" max="2" width="15.28515625" style="2" customWidth="1"/>
    <col min="3" max="3" width="65.140625" style="2" bestFit="1" customWidth="1"/>
    <col min="4" max="4" width="11" style="2" bestFit="1" customWidth="1"/>
    <col min="5" max="5" width="10.7109375" style="2" bestFit="1" customWidth="1"/>
    <col min="6" max="6" width="16.7109375" style="2" bestFit="1" customWidth="1"/>
    <col min="7" max="7" width="11.42578125" style="2"/>
    <col min="8" max="8" width="17.28515625" style="2" customWidth="1"/>
    <col min="9" max="9" width="37.28515625" style="5" customWidth="1"/>
    <col min="10" max="16384" width="11.42578125" style="2"/>
  </cols>
  <sheetData>
    <row r="1" spans="1:9" customFormat="1" ht="45" customHeight="1" x14ac:dyDescent="0.25">
      <c r="A1" s="1" t="s">
        <v>0</v>
      </c>
      <c r="B1" s="1" t="s">
        <v>1</v>
      </c>
      <c r="C1" s="1" t="s">
        <v>2</v>
      </c>
      <c r="D1" s="1" t="s">
        <v>3</v>
      </c>
      <c r="E1" s="1" t="s">
        <v>4</v>
      </c>
      <c r="F1" s="1" t="s">
        <v>5</v>
      </c>
      <c r="G1" s="1" t="s">
        <v>6</v>
      </c>
      <c r="H1" s="1" t="s">
        <v>7</v>
      </c>
      <c r="I1" s="4" t="s">
        <v>8</v>
      </c>
    </row>
    <row r="2" spans="1:9" s="38" customFormat="1" ht="45" customHeight="1" x14ac:dyDescent="0.25">
      <c r="A2" s="6">
        <v>2022</v>
      </c>
      <c r="B2" s="6" t="s">
        <v>9</v>
      </c>
      <c r="C2" s="7" t="s">
        <v>10</v>
      </c>
      <c r="D2" s="8">
        <v>900959048</v>
      </c>
      <c r="E2" s="9">
        <v>44562</v>
      </c>
      <c r="F2" s="10">
        <v>140577511773</v>
      </c>
      <c r="G2" s="6" t="s">
        <v>11</v>
      </c>
      <c r="H2" s="26" t="s">
        <v>12</v>
      </c>
      <c r="I2" s="14">
        <v>148234509211</v>
      </c>
    </row>
    <row r="3" spans="1:9" s="38" customFormat="1" ht="45" customHeight="1" x14ac:dyDescent="0.25">
      <c r="A3" s="6">
        <v>2022</v>
      </c>
      <c r="B3" s="6" t="s">
        <v>13</v>
      </c>
      <c r="C3" s="7" t="s">
        <v>10</v>
      </c>
      <c r="D3" s="8">
        <v>900959048</v>
      </c>
      <c r="E3" s="9">
        <v>44562</v>
      </c>
      <c r="F3" s="10">
        <v>18000000000</v>
      </c>
      <c r="G3" s="6" t="s">
        <v>11</v>
      </c>
      <c r="H3" s="26" t="s">
        <v>14</v>
      </c>
      <c r="I3" s="14">
        <v>16031266503</v>
      </c>
    </row>
    <row r="4" spans="1:9" s="38" customFormat="1" ht="45" customHeight="1" x14ac:dyDescent="0.25">
      <c r="A4" s="6">
        <v>2022</v>
      </c>
      <c r="B4" s="11" t="s">
        <v>15</v>
      </c>
      <c r="C4" s="7" t="s">
        <v>10</v>
      </c>
      <c r="D4" s="8">
        <v>900959048</v>
      </c>
      <c r="E4" s="9">
        <v>44562</v>
      </c>
      <c r="F4" s="10">
        <v>16470265140</v>
      </c>
      <c r="G4" s="6" t="s">
        <v>11</v>
      </c>
      <c r="H4" s="26" t="s">
        <v>16</v>
      </c>
      <c r="I4" s="14">
        <v>14322847078</v>
      </c>
    </row>
    <row r="5" spans="1:9" s="38" customFormat="1" ht="45" customHeight="1" x14ac:dyDescent="0.25">
      <c r="A5" s="6">
        <v>2022</v>
      </c>
      <c r="B5" s="6" t="s">
        <v>17</v>
      </c>
      <c r="C5" s="7" t="s">
        <v>18</v>
      </c>
      <c r="D5" s="8">
        <v>899999092</v>
      </c>
      <c r="E5" s="9">
        <v>44887</v>
      </c>
      <c r="F5" s="10">
        <v>116000000000</v>
      </c>
      <c r="G5" s="6" t="s">
        <v>11</v>
      </c>
      <c r="H5" s="26" t="s">
        <v>19</v>
      </c>
      <c r="I5" s="34">
        <v>134149366331</v>
      </c>
    </row>
    <row r="6" spans="1:9" s="38" customFormat="1" ht="45" customHeight="1" x14ac:dyDescent="0.25">
      <c r="A6" s="6">
        <v>2022</v>
      </c>
      <c r="B6" s="6" t="s">
        <v>20</v>
      </c>
      <c r="C6" s="7" t="s">
        <v>21</v>
      </c>
      <c r="D6" s="8">
        <v>900958564</v>
      </c>
      <c r="E6" s="9">
        <v>44565</v>
      </c>
      <c r="F6" s="10">
        <v>154694872472</v>
      </c>
      <c r="G6" s="6" t="s">
        <v>11</v>
      </c>
      <c r="H6" s="26" t="s">
        <v>22</v>
      </c>
      <c r="I6" s="14">
        <v>159689116880</v>
      </c>
    </row>
    <row r="7" spans="1:9" s="38" customFormat="1" ht="45" customHeight="1" x14ac:dyDescent="0.25">
      <c r="A7" s="6">
        <v>2022</v>
      </c>
      <c r="B7" s="6" t="s">
        <v>23</v>
      </c>
      <c r="C7" s="7" t="s">
        <v>21</v>
      </c>
      <c r="D7" s="8">
        <v>900958564</v>
      </c>
      <c r="E7" s="9">
        <v>44565</v>
      </c>
      <c r="F7" s="10">
        <v>18000000000</v>
      </c>
      <c r="G7" s="6" t="s">
        <v>11</v>
      </c>
      <c r="H7" s="26" t="s">
        <v>14</v>
      </c>
      <c r="I7" s="14">
        <v>23315197323</v>
      </c>
    </row>
    <row r="8" spans="1:9" s="38" customFormat="1" ht="45" customHeight="1" x14ac:dyDescent="0.25">
      <c r="A8" s="6">
        <v>2022</v>
      </c>
      <c r="B8" s="6" t="s">
        <v>24</v>
      </c>
      <c r="C8" s="7" t="s">
        <v>21</v>
      </c>
      <c r="D8" s="8">
        <v>900958564</v>
      </c>
      <c r="E8" s="9">
        <v>44565</v>
      </c>
      <c r="F8" s="10">
        <v>14030356200</v>
      </c>
      <c r="G8" s="6" t="s">
        <v>11</v>
      </c>
      <c r="H8" s="26" t="s">
        <v>25</v>
      </c>
      <c r="I8" s="14">
        <v>13179117956</v>
      </c>
    </row>
    <row r="9" spans="1:9" s="38" customFormat="1" ht="45" customHeight="1" x14ac:dyDescent="0.25">
      <c r="A9" s="6">
        <v>2022</v>
      </c>
      <c r="B9" s="6" t="s">
        <v>26</v>
      </c>
      <c r="C9" s="7" t="s">
        <v>27</v>
      </c>
      <c r="D9" s="8">
        <v>900971006</v>
      </c>
      <c r="E9" s="9">
        <v>44565</v>
      </c>
      <c r="F9" s="10">
        <v>112607543183</v>
      </c>
      <c r="G9" s="6" t="s">
        <v>11</v>
      </c>
      <c r="H9" s="26" t="s">
        <v>22</v>
      </c>
      <c r="I9" s="14">
        <v>117144143944</v>
      </c>
    </row>
    <row r="10" spans="1:9" s="38" customFormat="1" ht="45" customHeight="1" x14ac:dyDescent="0.25">
      <c r="A10" s="6">
        <v>2022</v>
      </c>
      <c r="B10" s="6" t="s">
        <v>28</v>
      </c>
      <c r="C10" s="7" t="s">
        <v>27</v>
      </c>
      <c r="D10" s="8">
        <v>900971006</v>
      </c>
      <c r="E10" s="9">
        <v>44565</v>
      </c>
      <c r="F10" s="10">
        <v>18000000000</v>
      </c>
      <c r="G10" s="6" t="s">
        <v>11</v>
      </c>
      <c r="H10" s="26" t="s">
        <v>14</v>
      </c>
      <c r="I10" s="14">
        <v>24037428180</v>
      </c>
    </row>
    <row r="11" spans="1:9" s="38" customFormat="1" ht="45" customHeight="1" x14ac:dyDescent="0.25">
      <c r="A11" s="6">
        <v>2022</v>
      </c>
      <c r="B11" s="6" t="s">
        <v>29</v>
      </c>
      <c r="C11" s="7" t="s">
        <v>27</v>
      </c>
      <c r="D11" s="8">
        <v>900971006</v>
      </c>
      <c r="E11" s="9">
        <v>44565</v>
      </c>
      <c r="F11" s="10">
        <v>10598764680</v>
      </c>
      <c r="G11" s="6" t="s">
        <v>11</v>
      </c>
      <c r="H11" s="26" t="s">
        <v>25</v>
      </c>
      <c r="I11" s="14">
        <v>7584414773</v>
      </c>
    </row>
    <row r="12" spans="1:9" s="38" customFormat="1" ht="45" customHeight="1" x14ac:dyDescent="0.25">
      <c r="A12" s="6">
        <v>2022</v>
      </c>
      <c r="B12" s="6" t="s">
        <v>30</v>
      </c>
      <c r="C12" s="7" t="s">
        <v>31</v>
      </c>
      <c r="D12" s="8">
        <v>900959051</v>
      </c>
      <c r="E12" s="9">
        <v>44565</v>
      </c>
      <c r="F12" s="10">
        <v>135766722872</v>
      </c>
      <c r="G12" s="6" t="s">
        <v>11</v>
      </c>
      <c r="H12" s="26" t="s">
        <v>32</v>
      </c>
      <c r="I12" s="14">
        <v>135435968585</v>
      </c>
    </row>
    <row r="13" spans="1:9" s="38" customFormat="1" ht="45" customHeight="1" x14ac:dyDescent="0.25">
      <c r="A13" s="6">
        <v>2022</v>
      </c>
      <c r="B13" s="6" t="s">
        <v>33</v>
      </c>
      <c r="C13" s="7" t="s">
        <v>31</v>
      </c>
      <c r="D13" s="8">
        <v>900959051</v>
      </c>
      <c r="E13" s="9">
        <v>44565</v>
      </c>
      <c r="F13" s="10">
        <v>18000000000</v>
      </c>
      <c r="G13" s="6" t="s">
        <v>11</v>
      </c>
      <c r="H13" s="26" t="s">
        <v>14</v>
      </c>
      <c r="I13" s="14">
        <v>34114936356</v>
      </c>
    </row>
    <row r="14" spans="1:9" s="38" customFormat="1" ht="45" customHeight="1" x14ac:dyDescent="0.25">
      <c r="A14" s="6">
        <v>2022</v>
      </c>
      <c r="B14" s="6" t="s">
        <v>34</v>
      </c>
      <c r="C14" s="7" t="s">
        <v>31</v>
      </c>
      <c r="D14" s="8">
        <v>900959051</v>
      </c>
      <c r="E14" s="9">
        <v>44565</v>
      </c>
      <c r="F14" s="10">
        <v>11914714560</v>
      </c>
      <c r="G14" s="6" t="s">
        <v>11</v>
      </c>
      <c r="H14" s="26" t="s">
        <v>25</v>
      </c>
      <c r="I14" s="14">
        <v>9188674899</v>
      </c>
    </row>
    <row r="15" spans="1:9" s="38" customFormat="1" ht="45" customHeight="1" x14ac:dyDescent="0.25">
      <c r="A15" s="6">
        <v>2022</v>
      </c>
      <c r="B15" s="6" t="s">
        <v>35</v>
      </c>
      <c r="C15" s="7" t="s">
        <v>36</v>
      </c>
      <c r="D15" s="12" t="s">
        <v>37</v>
      </c>
      <c r="E15" s="9">
        <v>44565</v>
      </c>
      <c r="F15" s="10">
        <v>3000000000</v>
      </c>
      <c r="G15" s="6" t="s">
        <v>38</v>
      </c>
      <c r="H15" s="26" t="s">
        <v>39</v>
      </c>
      <c r="I15" s="13" t="s">
        <v>40</v>
      </c>
    </row>
    <row r="16" spans="1:9" s="38" customFormat="1" ht="45" customHeight="1" x14ac:dyDescent="0.25">
      <c r="A16" s="6">
        <v>2022</v>
      </c>
      <c r="B16" s="6" t="s">
        <v>41</v>
      </c>
      <c r="C16" s="7" t="s">
        <v>42</v>
      </c>
      <c r="D16" s="8">
        <v>800037979</v>
      </c>
      <c r="E16" s="9">
        <v>44565</v>
      </c>
      <c r="F16" s="10">
        <v>444000000</v>
      </c>
      <c r="G16" s="6" t="s">
        <v>43</v>
      </c>
      <c r="H16" s="26" t="s">
        <v>44</v>
      </c>
      <c r="I16" s="14">
        <v>350868451</v>
      </c>
    </row>
    <row r="17" spans="1:9" s="39" customFormat="1" ht="45" customHeight="1" x14ac:dyDescent="0.25">
      <c r="A17" s="6">
        <v>2022</v>
      </c>
      <c r="B17" s="6" t="s">
        <v>45</v>
      </c>
      <c r="C17" s="7" t="s">
        <v>46</v>
      </c>
      <c r="D17" s="8">
        <v>900004059</v>
      </c>
      <c r="E17" s="9">
        <v>44565</v>
      </c>
      <c r="F17" s="10">
        <v>1560000000</v>
      </c>
      <c r="G17" s="6" t="s">
        <v>43</v>
      </c>
      <c r="H17" s="26" t="s">
        <v>47</v>
      </c>
      <c r="I17" s="14">
        <v>1759024910</v>
      </c>
    </row>
    <row r="18" spans="1:9" s="3" customFormat="1" ht="45" customHeight="1" x14ac:dyDescent="0.25">
      <c r="A18" s="6">
        <v>2022</v>
      </c>
      <c r="B18" s="6" t="s">
        <v>48</v>
      </c>
      <c r="C18" s="7" t="s">
        <v>49</v>
      </c>
      <c r="D18" s="8">
        <v>900061048</v>
      </c>
      <c r="E18" s="9">
        <v>44565</v>
      </c>
      <c r="F18" s="10">
        <v>79200000</v>
      </c>
      <c r="G18" s="6" t="s">
        <v>43</v>
      </c>
      <c r="H18" s="26" t="s">
        <v>50</v>
      </c>
      <c r="I18" s="14">
        <v>93245941</v>
      </c>
    </row>
    <row r="19" spans="1:9" s="3" customFormat="1" ht="45" customHeight="1" x14ac:dyDescent="0.25">
      <c r="A19" s="6">
        <v>2022</v>
      </c>
      <c r="B19" s="6" t="s">
        <v>52</v>
      </c>
      <c r="C19" s="7" t="s">
        <v>53</v>
      </c>
      <c r="D19" s="8">
        <v>822002459</v>
      </c>
      <c r="E19" s="9">
        <v>44565</v>
      </c>
      <c r="F19" s="10">
        <v>1032000000</v>
      </c>
      <c r="G19" s="6" t="s">
        <v>43</v>
      </c>
      <c r="H19" s="26" t="s">
        <v>54</v>
      </c>
      <c r="I19" s="14">
        <v>505909099</v>
      </c>
    </row>
    <row r="20" spans="1:9" s="3" customFormat="1" ht="45" customHeight="1" x14ac:dyDescent="0.25">
      <c r="A20" s="6">
        <v>2022</v>
      </c>
      <c r="B20" s="6" t="s">
        <v>55</v>
      </c>
      <c r="C20" s="7" t="s">
        <v>56</v>
      </c>
      <c r="D20" s="8">
        <v>900005594</v>
      </c>
      <c r="E20" s="9">
        <v>44565</v>
      </c>
      <c r="F20" s="10">
        <v>74567251</v>
      </c>
      <c r="G20" s="6" t="s">
        <v>43</v>
      </c>
      <c r="H20" s="26" t="s">
        <v>57</v>
      </c>
      <c r="I20" s="14">
        <v>0</v>
      </c>
    </row>
    <row r="21" spans="1:9" s="3" customFormat="1" ht="45" customHeight="1" x14ac:dyDescent="0.25">
      <c r="A21" s="6">
        <v>2022</v>
      </c>
      <c r="B21" s="6" t="s">
        <v>58</v>
      </c>
      <c r="C21" s="7" t="s">
        <v>59</v>
      </c>
      <c r="D21" s="8">
        <v>822006595</v>
      </c>
      <c r="E21" s="9">
        <v>44565</v>
      </c>
      <c r="F21" s="10">
        <v>144000000</v>
      </c>
      <c r="G21" s="6" t="s">
        <v>43</v>
      </c>
      <c r="H21" s="26" t="s">
        <v>60</v>
      </c>
      <c r="I21" s="14">
        <v>378887113</v>
      </c>
    </row>
    <row r="22" spans="1:9" s="3" customFormat="1" ht="45" customHeight="1" x14ac:dyDescent="0.25">
      <c r="A22" s="6">
        <v>2022</v>
      </c>
      <c r="B22" s="6" t="s">
        <v>61</v>
      </c>
      <c r="C22" s="7" t="s">
        <v>62</v>
      </c>
      <c r="D22" s="8">
        <v>900077520</v>
      </c>
      <c r="E22" s="9">
        <v>44565</v>
      </c>
      <c r="F22" s="10">
        <v>144000000</v>
      </c>
      <c r="G22" s="6" t="s">
        <v>43</v>
      </c>
      <c r="H22" s="26" t="s">
        <v>63</v>
      </c>
      <c r="I22" s="14">
        <v>109971575</v>
      </c>
    </row>
    <row r="23" spans="1:9" s="38" customFormat="1" ht="45" customHeight="1" x14ac:dyDescent="0.25">
      <c r="A23" s="6">
        <v>2022</v>
      </c>
      <c r="B23" s="6" t="s">
        <v>64</v>
      </c>
      <c r="C23" s="7" t="s">
        <v>65</v>
      </c>
      <c r="D23" s="8">
        <v>892000264</v>
      </c>
      <c r="E23" s="9">
        <v>44565</v>
      </c>
      <c r="F23" s="10">
        <v>528000000</v>
      </c>
      <c r="G23" s="6" t="s">
        <v>51</v>
      </c>
      <c r="H23" s="26" t="s">
        <v>66</v>
      </c>
      <c r="I23" s="14">
        <f>587737051+1810600</f>
        <v>589547651</v>
      </c>
    </row>
    <row r="24" spans="1:9" s="3" customFormat="1" ht="45" customHeight="1" x14ac:dyDescent="0.25">
      <c r="A24" s="6">
        <v>2022</v>
      </c>
      <c r="B24" s="6" t="s">
        <v>67</v>
      </c>
      <c r="C24" s="7" t="s">
        <v>68</v>
      </c>
      <c r="D24" s="8">
        <v>900081643</v>
      </c>
      <c r="E24" s="9">
        <v>44565</v>
      </c>
      <c r="F24" s="10">
        <v>43200000</v>
      </c>
      <c r="G24" s="6" t="s">
        <v>43</v>
      </c>
      <c r="H24" s="26" t="s">
        <v>69</v>
      </c>
      <c r="I24" s="14">
        <v>18807340</v>
      </c>
    </row>
    <row r="25" spans="1:9" s="3" customFormat="1" ht="45" customHeight="1" x14ac:dyDescent="0.25">
      <c r="A25" s="6">
        <v>2022</v>
      </c>
      <c r="B25" s="6" t="s">
        <v>70</v>
      </c>
      <c r="C25" s="7" t="s">
        <v>71</v>
      </c>
      <c r="D25" s="8">
        <v>800037202</v>
      </c>
      <c r="E25" s="9">
        <v>44565</v>
      </c>
      <c r="F25" s="10">
        <v>132000000</v>
      </c>
      <c r="G25" s="6" t="s">
        <v>43</v>
      </c>
      <c r="H25" s="26" t="s">
        <v>66</v>
      </c>
      <c r="I25" s="15">
        <v>95180994</v>
      </c>
    </row>
    <row r="26" spans="1:9" s="3" customFormat="1" ht="45" customHeight="1" x14ac:dyDescent="0.25">
      <c r="A26" s="6">
        <v>2022</v>
      </c>
      <c r="B26" s="6" t="s">
        <v>72</v>
      </c>
      <c r="C26" s="7" t="s">
        <v>73</v>
      </c>
      <c r="D26" s="8">
        <v>900005594</v>
      </c>
      <c r="E26" s="9">
        <v>44565</v>
      </c>
      <c r="F26" s="10">
        <v>3742677618</v>
      </c>
      <c r="G26" s="6" t="s">
        <v>43</v>
      </c>
      <c r="H26" s="26" t="s">
        <v>74</v>
      </c>
      <c r="I26" s="14">
        <v>3711091949</v>
      </c>
    </row>
    <row r="27" spans="1:9" s="3" customFormat="1" ht="45" customHeight="1" x14ac:dyDescent="0.25">
      <c r="A27" s="6">
        <v>2022</v>
      </c>
      <c r="B27" s="6" t="s">
        <v>75</v>
      </c>
      <c r="C27" s="7" t="s">
        <v>76</v>
      </c>
      <c r="D27" s="8">
        <v>900061048</v>
      </c>
      <c r="E27" s="9">
        <v>44565</v>
      </c>
      <c r="F27" s="10">
        <v>1408659840</v>
      </c>
      <c r="G27" s="6" t="s">
        <v>43</v>
      </c>
      <c r="H27" s="26" t="s">
        <v>77</v>
      </c>
      <c r="I27" s="14">
        <v>1448925459</v>
      </c>
    </row>
    <row r="28" spans="1:9" s="3" customFormat="1" ht="45" customHeight="1" x14ac:dyDescent="0.25">
      <c r="A28" s="6">
        <v>2022</v>
      </c>
      <c r="B28" s="6" t="s">
        <v>78</v>
      </c>
      <c r="C28" s="7" t="s">
        <v>79</v>
      </c>
      <c r="D28" s="8">
        <v>822006595</v>
      </c>
      <c r="E28" s="9">
        <v>44565</v>
      </c>
      <c r="F28" s="10">
        <v>16343287719</v>
      </c>
      <c r="G28" s="6" t="s">
        <v>43</v>
      </c>
      <c r="H28" s="26" t="s">
        <v>80</v>
      </c>
      <c r="I28" s="14">
        <v>16005303192</v>
      </c>
    </row>
    <row r="29" spans="1:9" s="3" customFormat="1" ht="45" customHeight="1" x14ac:dyDescent="0.25">
      <c r="A29" s="6">
        <v>2022</v>
      </c>
      <c r="B29" s="6" t="s">
        <v>81</v>
      </c>
      <c r="C29" s="7" t="s">
        <v>82</v>
      </c>
      <c r="D29" s="8">
        <v>822002459</v>
      </c>
      <c r="E29" s="9">
        <v>44565</v>
      </c>
      <c r="F29" s="10">
        <v>6445361300</v>
      </c>
      <c r="G29" s="6" t="s">
        <v>43</v>
      </c>
      <c r="H29" s="26" t="s">
        <v>83</v>
      </c>
      <c r="I29" s="14">
        <v>6523472195</v>
      </c>
    </row>
    <row r="30" spans="1:9" s="38" customFormat="1" ht="45" customHeight="1" x14ac:dyDescent="0.25">
      <c r="A30" s="6">
        <v>2022</v>
      </c>
      <c r="B30" s="6" t="s">
        <v>84</v>
      </c>
      <c r="C30" s="7" t="s">
        <v>85</v>
      </c>
      <c r="D30" s="16">
        <v>892000458</v>
      </c>
      <c r="E30" s="9">
        <v>44565</v>
      </c>
      <c r="F30" s="10">
        <v>2335808880</v>
      </c>
      <c r="G30" s="6" t="s">
        <v>51</v>
      </c>
      <c r="H30" s="26" t="s">
        <v>86</v>
      </c>
      <c r="I30" s="14">
        <f>2214198289+3364360</f>
        <v>2217562649</v>
      </c>
    </row>
    <row r="31" spans="1:9" s="38" customFormat="1" ht="45" customHeight="1" x14ac:dyDescent="0.25">
      <c r="A31" s="6">
        <v>2022</v>
      </c>
      <c r="B31" s="6" t="s">
        <v>87</v>
      </c>
      <c r="C31" s="7" t="s">
        <v>88</v>
      </c>
      <c r="D31" s="8">
        <v>800037979</v>
      </c>
      <c r="E31" s="9">
        <v>44565</v>
      </c>
      <c r="F31" s="10">
        <v>2185651573</v>
      </c>
      <c r="G31" s="6" t="s">
        <v>51</v>
      </c>
      <c r="H31" s="26" t="s">
        <v>77</v>
      </c>
      <c r="I31" s="14">
        <v>2116075433</v>
      </c>
    </row>
    <row r="32" spans="1:9" s="38" customFormat="1" ht="45" customHeight="1" x14ac:dyDescent="0.25">
      <c r="A32" s="6">
        <v>2022</v>
      </c>
      <c r="B32" s="6" t="s">
        <v>89</v>
      </c>
      <c r="C32" s="7" t="s">
        <v>90</v>
      </c>
      <c r="D32" s="8">
        <v>830055849</v>
      </c>
      <c r="E32" s="9">
        <v>44589</v>
      </c>
      <c r="F32" s="10">
        <v>91867000</v>
      </c>
      <c r="G32" s="6" t="s">
        <v>11</v>
      </c>
      <c r="H32" s="26" t="s">
        <v>91</v>
      </c>
      <c r="I32" s="14">
        <v>164659377</v>
      </c>
    </row>
    <row r="33" spans="1:9" s="3" customFormat="1" ht="45" customHeight="1" x14ac:dyDescent="0.25">
      <c r="A33" s="6">
        <v>2022</v>
      </c>
      <c r="B33" s="6" t="s">
        <v>92</v>
      </c>
      <c r="C33" s="7" t="s">
        <v>65</v>
      </c>
      <c r="D33" s="8">
        <v>892000264</v>
      </c>
      <c r="E33" s="9">
        <v>44565</v>
      </c>
      <c r="F33" s="10">
        <v>3418160108</v>
      </c>
      <c r="G33" s="6" t="s">
        <v>43</v>
      </c>
      <c r="H33" s="26" t="s">
        <v>93</v>
      </c>
      <c r="I33" s="14">
        <v>3409740383</v>
      </c>
    </row>
    <row r="34" spans="1:9" s="3" customFormat="1" ht="45" customHeight="1" x14ac:dyDescent="0.25">
      <c r="A34" s="6">
        <v>2022</v>
      </c>
      <c r="B34" s="6" t="s">
        <v>94</v>
      </c>
      <c r="C34" s="7" t="s">
        <v>95</v>
      </c>
      <c r="D34" s="8">
        <v>892000501</v>
      </c>
      <c r="E34" s="9">
        <v>44652</v>
      </c>
      <c r="F34" s="10">
        <v>17994454327</v>
      </c>
      <c r="G34" s="6" t="s">
        <v>43</v>
      </c>
      <c r="H34" s="26" t="s">
        <v>96</v>
      </c>
      <c r="I34" s="14">
        <v>29204225105</v>
      </c>
    </row>
    <row r="35" spans="1:9" s="38" customFormat="1" ht="45" customHeight="1" x14ac:dyDescent="0.25">
      <c r="A35" s="6">
        <v>2022</v>
      </c>
      <c r="B35" s="6" t="s">
        <v>97</v>
      </c>
      <c r="C35" s="7" t="s">
        <v>98</v>
      </c>
      <c r="D35" s="12" t="s">
        <v>99</v>
      </c>
      <c r="E35" s="9">
        <v>44796</v>
      </c>
      <c r="F35" s="10">
        <v>50000000</v>
      </c>
      <c r="G35" s="6" t="s">
        <v>38</v>
      </c>
      <c r="H35" s="26" t="s">
        <v>100</v>
      </c>
      <c r="I35" s="13">
        <v>384066446</v>
      </c>
    </row>
    <row r="36" spans="1:9" s="38" customFormat="1" ht="45" customHeight="1" x14ac:dyDescent="0.25">
      <c r="A36" s="6">
        <v>2022</v>
      </c>
      <c r="B36" s="6" t="s">
        <v>101</v>
      </c>
      <c r="C36" s="7" t="s">
        <v>102</v>
      </c>
      <c r="D36" s="12" t="s">
        <v>103</v>
      </c>
      <c r="E36" s="9">
        <v>44874</v>
      </c>
      <c r="F36" s="10">
        <v>415984000</v>
      </c>
      <c r="G36" s="6" t="s">
        <v>38</v>
      </c>
      <c r="H36" s="26" t="s">
        <v>104</v>
      </c>
      <c r="I36" s="13">
        <v>5551347027</v>
      </c>
    </row>
    <row r="37" spans="1:9" s="38" customFormat="1" ht="45" customHeight="1" x14ac:dyDescent="0.25">
      <c r="A37" s="6">
        <v>2022</v>
      </c>
      <c r="B37" s="6" t="s">
        <v>105</v>
      </c>
      <c r="C37" s="7" t="s">
        <v>106</v>
      </c>
      <c r="D37" s="12" t="s">
        <v>107</v>
      </c>
      <c r="E37" s="9">
        <v>44881</v>
      </c>
      <c r="F37" s="10">
        <v>651000000</v>
      </c>
      <c r="G37" s="6" t="s">
        <v>38</v>
      </c>
      <c r="H37" s="26" t="s">
        <v>108</v>
      </c>
      <c r="I37" s="13">
        <v>6037900422</v>
      </c>
    </row>
    <row r="38" spans="1:9" s="3" customFormat="1" ht="45" customHeight="1" x14ac:dyDescent="0.25">
      <c r="A38" s="6">
        <v>2022</v>
      </c>
      <c r="B38" s="6" t="s">
        <v>109</v>
      </c>
      <c r="C38" s="7" t="s">
        <v>90</v>
      </c>
      <c r="D38" s="8">
        <v>830055849</v>
      </c>
      <c r="E38" s="9">
        <v>44883</v>
      </c>
      <c r="F38" s="10">
        <v>135000000</v>
      </c>
      <c r="G38" s="6" t="s">
        <v>43</v>
      </c>
      <c r="H38" s="26" t="s">
        <v>110</v>
      </c>
      <c r="I38" s="14">
        <f>556530112+622637280</f>
        <v>1179167392</v>
      </c>
    </row>
    <row r="39" spans="1:9" s="3" customFormat="1" ht="45" customHeight="1" x14ac:dyDescent="0.25">
      <c r="A39" s="6">
        <v>2022</v>
      </c>
      <c r="B39" s="6" t="s">
        <v>111</v>
      </c>
      <c r="C39" s="7" t="s">
        <v>112</v>
      </c>
      <c r="D39" s="8">
        <v>900144968</v>
      </c>
      <c r="E39" s="9">
        <v>44887</v>
      </c>
      <c r="F39" s="10">
        <v>438760000</v>
      </c>
      <c r="G39" s="6" t="s">
        <v>43</v>
      </c>
      <c r="H39" s="26" t="s">
        <v>113</v>
      </c>
      <c r="I39" s="14">
        <v>22317556</v>
      </c>
    </row>
    <row r="40" spans="1:9" s="3" customFormat="1" ht="45" customHeight="1" x14ac:dyDescent="0.25">
      <c r="A40" s="17">
        <v>2022</v>
      </c>
      <c r="B40" s="17" t="s">
        <v>114</v>
      </c>
      <c r="C40" s="18" t="s">
        <v>115</v>
      </c>
      <c r="D40" s="19">
        <v>900415872</v>
      </c>
      <c r="E40" s="20">
        <v>44894</v>
      </c>
      <c r="F40" s="21">
        <v>439200000</v>
      </c>
      <c r="G40" s="17" t="s">
        <v>43</v>
      </c>
      <c r="H40" s="42" t="s">
        <v>116</v>
      </c>
      <c r="I40" s="14">
        <v>720184078</v>
      </c>
    </row>
    <row r="41" spans="1:9" s="38" customFormat="1" ht="45" customHeight="1" x14ac:dyDescent="0.25">
      <c r="A41" s="6">
        <v>2022</v>
      </c>
      <c r="B41" s="6" t="s">
        <v>117</v>
      </c>
      <c r="C41" s="7" t="s">
        <v>118</v>
      </c>
      <c r="D41" s="12" t="s">
        <v>119</v>
      </c>
      <c r="E41" s="9">
        <v>44907</v>
      </c>
      <c r="F41" s="10">
        <v>30000000</v>
      </c>
      <c r="G41" s="6" t="s">
        <v>38</v>
      </c>
      <c r="H41" s="26" t="s">
        <v>120</v>
      </c>
      <c r="I41" s="13">
        <v>1334121345</v>
      </c>
    </row>
    <row r="42" spans="1:9" s="38" customFormat="1" ht="45" customHeight="1" x14ac:dyDescent="0.25">
      <c r="A42" s="6">
        <v>2022</v>
      </c>
      <c r="B42" s="6" t="s">
        <v>121</v>
      </c>
      <c r="C42" s="7" t="s">
        <v>122</v>
      </c>
      <c r="D42" s="12" t="s">
        <v>123</v>
      </c>
      <c r="E42" s="9">
        <v>44908</v>
      </c>
      <c r="F42" s="10">
        <v>450000000</v>
      </c>
      <c r="G42" s="6" t="s">
        <v>38</v>
      </c>
      <c r="H42" s="26" t="s">
        <v>124</v>
      </c>
      <c r="I42" s="13">
        <v>6660680550</v>
      </c>
    </row>
    <row r="43" spans="1:9" s="3" customFormat="1" ht="45" customHeight="1" x14ac:dyDescent="0.25">
      <c r="A43" s="6">
        <v>2022</v>
      </c>
      <c r="B43" s="6" t="s">
        <v>125</v>
      </c>
      <c r="C43" s="7" t="s">
        <v>126</v>
      </c>
      <c r="D43" s="8">
        <v>900267940</v>
      </c>
      <c r="E43" s="9">
        <v>44922</v>
      </c>
      <c r="F43" s="10">
        <v>400000000</v>
      </c>
      <c r="G43" s="6" t="s">
        <v>43</v>
      </c>
      <c r="H43" s="26" t="s">
        <v>127</v>
      </c>
      <c r="I43" s="14">
        <v>851338811</v>
      </c>
    </row>
    <row r="44" spans="1:9" s="38" customFormat="1" ht="45" customHeight="1" x14ac:dyDescent="0.25">
      <c r="A44" s="6">
        <v>2023</v>
      </c>
      <c r="B44" s="6" t="s">
        <v>128</v>
      </c>
      <c r="C44" s="7" t="s">
        <v>10</v>
      </c>
      <c r="D44" s="12" t="s">
        <v>129</v>
      </c>
      <c r="E44" s="9">
        <v>44927</v>
      </c>
      <c r="F44" s="10">
        <v>171954743734</v>
      </c>
      <c r="G44" s="6" t="s">
        <v>38</v>
      </c>
      <c r="H44" s="26" t="s">
        <v>130</v>
      </c>
      <c r="I44" s="13">
        <v>512302742048</v>
      </c>
    </row>
    <row r="45" spans="1:9" s="38" customFormat="1" ht="45" customHeight="1" x14ac:dyDescent="0.25">
      <c r="A45" s="6">
        <v>2023</v>
      </c>
      <c r="B45" s="6" t="s">
        <v>131</v>
      </c>
      <c r="C45" s="7" t="s">
        <v>132</v>
      </c>
      <c r="D45" s="12" t="s">
        <v>133</v>
      </c>
      <c r="E45" s="9">
        <v>44927</v>
      </c>
      <c r="F45" s="10">
        <v>180530612374</v>
      </c>
      <c r="G45" s="6" t="s">
        <v>38</v>
      </c>
      <c r="H45" s="26" t="s">
        <v>130</v>
      </c>
      <c r="I45" s="13">
        <v>514581138274</v>
      </c>
    </row>
    <row r="46" spans="1:9" s="38" customFormat="1" ht="45" customHeight="1" x14ac:dyDescent="0.25">
      <c r="A46" s="6">
        <v>2023</v>
      </c>
      <c r="B46" s="6" t="s">
        <v>134</v>
      </c>
      <c r="C46" s="7" t="s">
        <v>31</v>
      </c>
      <c r="D46" s="12" t="s">
        <v>135</v>
      </c>
      <c r="E46" s="9">
        <v>44927</v>
      </c>
      <c r="F46" s="10">
        <v>161172331994</v>
      </c>
      <c r="G46" s="6" t="s">
        <v>38</v>
      </c>
      <c r="H46" s="26" t="s">
        <v>130</v>
      </c>
      <c r="I46" s="13">
        <v>434763213313</v>
      </c>
    </row>
    <row r="47" spans="1:9" s="38" customFormat="1" ht="45" customHeight="1" x14ac:dyDescent="0.25">
      <c r="A47" s="6">
        <v>2023</v>
      </c>
      <c r="B47" s="6" t="s">
        <v>136</v>
      </c>
      <c r="C47" s="7" t="s">
        <v>27</v>
      </c>
      <c r="D47" s="12" t="s">
        <v>137</v>
      </c>
      <c r="E47" s="9">
        <v>44927</v>
      </c>
      <c r="F47" s="10">
        <v>136638177030</v>
      </c>
      <c r="G47" s="6" t="s">
        <v>38</v>
      </c>
      <c r="H47" s="26" t="s">
        <v>130</v>
      </c>
      <c r="I47" s="13">
        <v>423972652086</v>
      </c>
    </row>
    <row r="48" spans="1:9" s="38" customFormat="1" ht="45" customHeight="1" x14ac:dyDescent="0.25">
      <c r="A48" s="6">
        <v>2023</v>
      </c>
      <c r="B48" s="6" t="s">
        <v>138</v>
      </c>
      <c r="C48" s="7" t="s">
        <v>10</v>
      </c>
      <c r="D48" s="8">
        <v>900959048</v>
      </c>
      <c r="E48" s="9">
        <v>44927</v>
      </c>
      <c r="F48" s="10">
        <v>19143389172</v>
      </c>
      <c r="G48" s="6" t="s">
        <v>43</v>
      </c>
      <c r="H48" s="26" t="s">
        <v>139</v>
      </c>
      <c r="I48" s="14">
        <v>61652865273</v>
      </c>
    </row>
    <row r="49" spans="1:9" s="38" customFormat="1" ht="45" customHeight="1" x14ac:dyDescent="0.25">
      <c r="A49" s="6">
        <v>2023</v>
      </c>
      <c r="B49" s="6" t="s">
        <v>140</v>
      </c>
      <c r="C49" s="7" t="s">
        <v>132</v>
      </c>
      <c r="D49" s="12" t="s">
        <v>133</v>
      </c>
      <c r="E49" s="9">
        <v>44927</v>
      </c>
      <c r="F49" s="10">
        <v>16307483011</v>
      </c>
      <c r="G49" s="6" t="s">
        <v>38</v>
      </c>
      <c r="H49" s="26" t="s">
        <v>139</v>
      </c>
      <c r="I49" s="13">
        <v>49611168781</v>
      </c>
    </row>
    <row r="50" spans="1:9" s="38" customFormat="1" ht="45" customHeight="1" x14ac:dyDescent="0.25">
      <c r="A50" s="6">
        <v>2023</v>
      </c>
      <c r="B50" s="6" t="s">
        <v>141</v>
      </c>
      <c r="C50" s="7" t="s">
        <v>31</v>
      </c>
      <c r="D50" s="12" t="s">
        <v>135</v>
      </c>
      <c r="E50" s="9">
        <v>44927</v>
      </c>
      <c r="F50" s="10">
        <v>13848472733</v>
      </c>
      <c r="G50" s="6" t="s">
        <v>38</v>
      </c>
      <c r="H50" s="26" t="s">
        <v>139</v>
      </c>
      <c r="I50" s="13">
        <v>39812677595</v>
      </c>
    </row>
    <row r="51" spans="1:9" s="38" customFormat="1" ht="45" customHeight="1" x14ac:dyDescent="0.25">
      <c r="A51" s="6">
        <v>2023</v>
      </c>
      <c r="B51" s="6" t="s">
        <v>142</v>
      </c>
      <c r="C51" s="7" t="s">
        <v>27</v>
      </c>
      <c r="D51" s="8">
        <v>900971006</v>
      </c>
      <c r="E51" s="9">
        <v>44927</v>
      </c>
      <c r="F51" s="10">
        <v>12318944188</v>
      </c>
      <c r="G51" s="6" t="s">
        <v>43</v>
      </c>
      <c r="H51" s="26" t="s">
        <v>139</v>
      </c>
      <c r="I51" s="14">
        <v>37628927025</v>
      </c>
    </row>
    <row r="52" spans="1:9" s="38" customFormat="1" ht="45" customHeight="1" x14ac:dyDescent="0.25">
      <c r="A52" s="6">
        <v>2023</v>
      </c>
      <c r="B52" s="6" t="s">
        <v>143</v>
      </c>
      <c r="C52" s="7" t="s">
        <v>10</v>
      </c>
      <c r="D52" s="12">
        <v>900959048</v>
      </c>
      <c r="E52" s="9">
        <v>44927</v>
      </c>
      <c r="F52" s="10">
        <v>20921400000</v>
      </c>
      <c r="G52" s="6" t="s">
        <v>38</v>
      </c>
      <c r="H52" s="26" t="s">
        <v>144</v>
      </c>
      <c r="I52" s="13">
        <v>33649559568</v>
      </c>
    </row>
    <row r="53" spans="1:9" s="38" customFormat="1" ht="45" customHeight="1" x14ac:dyDescent="0.25">
      <c r="A53" s="6">
        <v>2023</v>
      </c>
      <c r="B53" s="6" t="s">
        <v>145</v>
      </c>
      <c r="C53" s="7" t="s">
        <v>146</v>
      </c>
      <c r="D53" s="12" t="s">
        <v>147</v>
      </c>
      <c r="E53" s="9">
        <v>44927</v>
      </c>
      <c r="F53" s="10">
        <v>32000000000</v>
      </c>
      <c r="G53" s="6" t="s">
        <v>38</v>
      </c>
      <c r="H53" s="26" t="s">
        <v>148</v>
      </c>
      <c r="I53" s="13">
        <v>88336751879</v>
      </c>
    </row>
    <row r="54" spans="1:9" s="38" customFormat="1" ht="45" customHeight="1" x14ac:dyDescent="0.25">
      <c r="A54" s="6">
        <v>2023</v>
      </c>
      <c r="B54" s="6" t="s">
        <v>149</v>
      </c>
      <c r="C54" s="7" t="s">
        <v>95</v>
      </c>
      <c r="D54" s="12" t="s">
        <v>150</v>
      </c>
      <c r="E54" s="9">
        <v>44927</v>
      </c>
      <c r="F54" s="10">
        <v>40000000000</v>
      </c>
      <c r="G54" s="6" t="s">
        <v>38</v>
      </c>
      <c r="H54" s="26" t="s">
        <v>151</v>
      </c>
      <c r="I54" s="13">
        <v>144017143252</v>
      </c>
    </row>
    <row r="55" spans="1:9" s="38" customFormat="1" ht="45" customHeight="1" x14ac:dyDescent="0.25">
      <c r="A55" s="6">
        <v>2023</v>
      </c>
      <c r="B55" s="6" t="s">
        <v>152</v>
      </c>
      <c r="C55" s="7" t="s">
        <v>21</v>
      </c>
      <c r="D55" s="12" t="s">
        <v>133</v>
      </c>
      <c r="E55" s="9">
        <v>44930</v>
      </c>
      <c r="F55" s="10">
        <v>20921400000</v>
      </c>
      <c r="G55" s="6" t="s">
        <v>38</v>
      </c>
      <c r="H55" s="26" t="s">
        <v>153</v>
      </c>
      <c r="I55" s="13" t="s">
        <v>154</v>
      </c>
    </row>
    <row r="56" spans="1:9" s="38" customFormat="1" ht="45" customHeight="1" x14ac:dyDescent="0.25">
      <c r="A56" s="6">
        <v>2023</v>
      </c>
      <c r="B56" s="6" t="s">
        <v>155</v>
      </c>
      <c r="C56" s="7" t="s">
        <v>31</v>
      </c>
      <c r="D56" s="12" t="s">
        <v>135</v>
      </c>
      <c r="E56" s="9">
        <v>44930</v>
      </c>
      <c r="F56" s="10">
        <v>20921400000</v>
      </c>
      <c r="G56" s="6" t="s">
        <v>38</v>
      </c>
      <c r="H56" s="26" t="s">
        <v>14</v>
      </c>
      <c r="I56" s="13">
        <v>44641854465</v>
      </c>
    </row>
    <row r="57" spans="1:9" s="38" customFormat="1" ht="45" customHeight="1" x14ac:dyDescent="0.25">
      <c r="A57" s="6">
        <v>2023</v>
      </c>
      <c r="B57" s="6" t="s">
        <v>156</v>
      </c>
      <c r="C57" s="7" t="s">
        <v>27</v>
      </c>
      <c r="D57" s="12">
        <v>900971006</v>
      </c>
      <c r="E57" s="9">
        <v>44930</v>
      </c>
      <c r="F57" s="10">
        <v>20921400000</v>
      </c>
      <c r="G57" s="6" t="s">
        <v>38</v>
      </c>
      <c r="H57" s="26" t="s">
        <v>14</v>
      </c>
      <c r="I57" s="13">
        <v>41228831884</v>
      </c>
    </row>
    <row r="58" spans="1:9" s="38" customFormat="1" ht="45" customHeight="1" x14ac:dyDescent="0.25">
      <c r="A58" s="6">
        <v>2023</v>
      </c>
      <c r="B58" s="6" t="s">
        <v>157</v>
      </c>
      <c r="C58" s="7" t="s">
        <v>65</v>
      </c>
      <c r="D58" s="12" t="s">
        <v>158</v>
      </c>
      <c r="E58" s="9">
        <v>44930</v>
      </c>
      <c r="F58" s="10">
        <v>4046473876</v>
      </c>
      <c r="G58" s="6" t="s">
        <v>38</v>
      </c>
      <c r="H58" s="26" t="s">
        <v>159</v>
      </c>
      <c r="I58" s="13">
        <v>11400050342</v>
      </c>
    </row>
    <row r="59" spans="1:9" s="38" customFormat="1" ht="45" customHeight="1" x14ac:dyDescent="0.25">
      <c r="A59" s="6">
        <v>2023</v>
      </c>
      <c r="B59" s="6" t="s">
        <v>160</v>
      </c>
      <c r="C59" s="7" t="s">
        <v>161</v>
      </c>
      <c r="D59" s="12" t="s">
        <v>162</v>
      </c>
      <c r="E59" s="9">
        <v>44930</v>
      </c>
      <c r="F59" s="10">
        <v>4723227340</v>
      </c>
      <c r="G59" s="6" t="s">
        <v>38</v>
      </c>
      <c r="H59" s="26" t="s">
        <v>163</v>
      </c>
      <c r="I59" s="13">
        <v>12471840564</v>
      </c>
    </row>
    <row r="60" spans="1:9" s="38" customFormat="1" ht="45" customHeight="1" x14ac:dyDescent="0.25">
      <c r="A60" s="6">
        <v>2023</v>
      </c>
      <c r="B60" s="6" t="s">
        <v>164</v>
      </c>
      <c r="C60" s="7" t="s">
        <v>165</v>
      </c>
      <c r="D60" s="8">
        <v>800037979</v>
      </c>
      <c r="E60" s="9">
        <v>44930</v>
      </c>
      <c r="F60" s="10">
        <v>2632495353</v>
      </c>
      <c r="G60" s="6" t="s">
        <v>43</v>
      </c>
      <c r="H60" s="26" t="s">
        <v>166</v>
      </c>
      <c r="I60" s="14">
        <v>6658498650</v>
      </c>
    </row>
    <row r="61" spans="1:9" s="3" customFormat="1" ht="45" customHeight="1" x14ac:dyDescent="0.25">
      <c r="A61" s="17">
        <v>2023</v>
      </c>
      <c r="B61" s="17" t="s">
        <v>167</v>
      </c>
      <c r="C61" s="18" t="s">
        <v>168</v>
      </c>
      <c r="D61" s="19">
        <v>900061048</v>
      </c>
      <c r="E61" s="20">
        <v>44930</v>
      </c>
      <c r="F61" s="21">
        <v>1826789074</v>
      </c>
      <c r="G61" s="17" t="s">
        <v>43</v>
      </c>
      <c r="H61" s="42" t="s">
        <v>169</v>
      </c>
      <c r="I61" s="14">
        <v>5273914940</v>
      </c>
    </row>
    <row r="62" spans="1:9" s="38" customFormat="1" ht="45" customHeight="1" x14ac:dyDescent="0.25">
      <c r="A62" s="6">
        <v>2023</v>
      </c>
      <c r="B62" s="6" t="s">
        <v>170</v>
      </c>
      <c r="C62" s="7" t="s">
        <v>171</v>
      </c>
      <c r="D62" s="12" t="s">
        <v>172</v>
      </c>
      <c r="E62" s="9">
        <v>44930</v>
      </c>
      <c r="F62" s="10">
        <v>8227916652</v>
      </c>
      <c r="G62" s="6" t="s">
        <v>38</v>
      </c>
      <c r="H62" s="26" t="s">
        <v>173</v>
      </c>
      <c r="I62" s="13">
        <v>19195176163</v>
      </c>
    </row>
    <row r="63" spans="1:9" s="38" customFormat="1" ht="45" customHeight="1" x14ac:dyDescent="0.25">
      <c r="A63" s="6">
        <v>2023</v>
      </c>
      <c r="B63" s="6" t="s">
        <v>174</v>
      </c>
      <c r="C63" s="7" t="s">
        <v>175</v>
      </c>
      <c r="D63" s="22" t="s">
        <v>176</v>
      </c>
      <c r="E63" s="9">
        <v>44930</v>
      </c>
      <c r="F63" s="10">
        <v>2706431134</v>
      </c>
      <c r="G63" s="6" t="s">
        <v>38</v>
      </c>
      <c r="H63" s="26" t="s">
        <v>177</v>
      </c>
      <c r="I63" s="13">
        <v>6355485754</v>
      </c>
    </row>
    <row r="64" spans="1:9" s="38" customFormat="1" ht="45" customHeight="1" x14ac:dyDescent="0.25">
      <c r="A64" s="6">
        <v>2023</v>
      </c>
      <c r="B64" s="6" t="s">
        <v>178</v>
      </c>
      <c r="C64" s="7" t="s">
        <v>59</v>
      </c>
      <c r="D64" s="12">
        <v>822006595</v>
      </c>
      <c r="E64" s="9">
        <v>44930</v>
      </c>
      <c r="F64" s="10">
        <v>19778346702</v>
      </c>
      <c r="G64" s="6" t="s">
        <v>38</v>
      </c>
      <c r="H64" s="26" t="s">
        <v>179</v>
      </c>
      <c r="I64" s="13">
        <v>55714612988</v>
      </c>
    </row>
    <row r="65" spans="1:9" s="38" customFormat="1" ht="45" customHeight="1" x14ac:dyDescent="0.25">
      <c r="A65" s="6">
        <v>2023</v>
      </c>
      <c r="B65" s="7" t="s">
        <v>180</v>
      </c>
      <c r="C65" s="7" t="s">
        <v>65</v>
      </c>
      <c r="D65" s="12" t="s">
        <v>158</v>
      </c>
      <c r="E65" s="9">
        <v>44930</v>
      </c>
      <c r="F65" s="10">
        <v>570000000</v>
      </c>
      <c r="G65" s="6" t="s">
        <v>38</v>
      </c>
      <c r="H65" s="26" t="s">
        <v>181</v>
      </c>
      <c r="I65" s="13">
        <v>2158687102</v>
      </c>
    </row>
    <row r="66" spans="1:9" s="38" customFormat="1" ht="45" customHeight="1" x14ac:dyDescent="0.25">
      <c r="A66" s="6">
        <v>2023</v>
      </c>
      <c r="B66" s="6" t="s">
        <v>182</v>
      </c>
      <c r="C66" s="7" t="s">
        <v>46</v>
      </c>
      <c r="D66" s="12" t="s">
        <v>183</v>
      </c>
      <c r="E66" s="9">
        <v>44930</v>
      </c>
      <c r="F66" s="10">
        <v>2500000000</v>
      </c>
      <c r="G66" s="6" t="s">
        <v>38</v>
      </c>
      <c r="H66" s="26" t="s">
        <v>181</v>
      </c>
      <c r="I66" s="13">
        <v>4878805335</v>
      </c>
    </row>
    <row r="67" spans="1:9" s="38" customFormat="1" ht="45" customHeight="1" x14ac:dyDescent="0.25">
      <c r="A67" s="6">
        <v>2023</v>
      </c>
      <c r="B67" s="6" t="s">
        <v>184</v>
      </c>
      <c r="C67" s="7" t="s">
        <v>68</v>
      </c>
      <c r="D67" s="12" t="s">
        <v>185</v>
      </c>
      <c r="E67" s="9">
        <v>44930</v>
      </c>
      <c r="F67" s="10">
        <v>31000000</v>
      </c>
      <c r="G67" s="6" t="s">
        <v>38</v>
      </c>
      <c r="H67" s="26" t="s">
        <v>181</v>
      </c>
      <c r="I67" s="13">
        <v>69382401</v>
      </c>
    </row>
    <row r="68" spans="1:9" s="38" customFormat="1" ht="45" customHeight="1" x14ac:dyDescent="0.25">
      <c r="A68" s="6">
        <v>2023</v>
      </c>
      <c r="B68" s="6" t="s">
        <v>186</v>
      </c>
      <c r="C68" s="7" t="s">
        <v>187</v>
      </c>
      <c r="D68" s="12" t="s">
        <v>162</v>
      </c>
      <c r="E68" s="9">
        <v>44930</v>
      </c>
      <c r="F68" s="10">
        <v>51000000</v>
      </c>
      <c r="G68" s="6" t="s">
        <v>38</v>
      </c>
      <c r="H68" s="26" t="s">
        <v>188</v>
      </c>
      <c r="I68" s="13">
        <v>121920606</v>
      </c>
    </row>
    <row r="69" spans="1:9" s="38" customFormat="1" ht="45" customHeight="1" x14ac:dyDescent="0.25">
      <c r="A69" s="6">
        <v>2023</v>
      </c>
      <c r="B69" s="6" t="s">
        <v>189</v>
      </c>
      <c r="C69" s="7" t="s">
        <v>190</v>
      </c>
      <c r="D69" s="12">
        <v>800037202</v>
      </c>
      <c r="E69" s="9">
        <v>44930</v>
      </c>
      <c r="F69" s="10">
        <v>180000000</v>
      </c>
      <c r="G69" s="6" t="s">
        <v>38</v>
      </c>
      <c r="H69" s="26" t="s">
        <v>181</v>
      </c>
      <c r="I69" s="13">
        <v>297023595</v>
      </c>
    </row>
    <row r="70" spans="1:9" s="38" customFormat="1" ht="45" customHeight="1" x14ac:dyDescent="0.25">
      <c r="A70" s="6">
        <v>2023</v>
      </c>
      <c r="B70" s="6" t="s">
        <v>191</v>
      </c>
      <c r="C70" s="7" t="s">
        <v>165</v>
      </c>
      <c r="D70" s="12" t="s">
        <v>192</v>
      </c>
      <c r="E70" s="9">
        <v>44930</v>
      </c>
      <c r="F70" s="10">
        <v>420000000</v>
      </c>
      <c r="G70" s="6" t="s">
        <v>38</v>
      </c>
      <c r="H70" s="26" t="s">
        <v>63</v>
      </c>
      <c r="I70" s="15">
        <v>1093969525</v>
      </c>
    </row>
    <row r="71" spans="1:9" s="38" customFormat="1" ht="45" customHeight="1" x14ac:dyDescent="0.25">
      <c r="A71" s="6">
        <v>2023</v>
      </c>
      <c r="B71" s="6" t="s">
        <v>193</v>
      </c>
      <c r="C71" s="7" t="s">
        <v>194</v>
      </c>
      <c r="D71" s="12" t="s">
        <v>195</v>
      </c>
      <c r="E71" s="9">
        <v>44930</v>
      </c>
      <c r="F71" s="10">
        <v>120000000</v>
      </c>
      <c r="G71" s="6" t="s">
        <v>38</v>
      </c>
      <c r="H71" s="26" t="s">
        <v>63</v>
      </c>
      <c r="I71" s="13">
        <v>126376088</v>
      </c>
    </row>
    <row r="72" spans="1:9" s="38" customFormat="1" ht="45" customHeight="1" x14ac:dyDescent="0.25">
      <c r="A72" s="6">
        <v>2023</v>
      </c>
      <c r="B72" s="6" t="s">
        <v>196</v>
      </c>
      <c r="C72" s="7" t="s">
        <v>197</v>
      </c>
      <c r="D72" s="12" t="s">
        <v>198</v>
      </c>
      <c r="E72" s="9">
        <v>44930</v>
      </c>
      <c r="F72" s="10">
        <v>110000000</v>
      </c>
      <c r="G72" s="6" t="s">
        <v>38</v>
      </c>
      <c r="H72" s="26" t="s">
        <v>63</v>
      </c>
      <c r="I72" s="13">
        <v>284098188</v>
      </c>
    </row>
    <row r="73" spans="1:9" s="38" customFormat="1" ht="45" customHeight="1" x14ac:dyDescent="0.25">
      <c r="A73" s="6">
        <v>2023</v>
      </c>
      <c r="B73" s="6" t="s">
        <v>199</v>
      </c>
      <c r="C73" s="7" t="s">
        <v>200</v>
      </c>
      <c r="D73" s="22" t="s">
        <v>176</v>
      </c>
      <c r="E73" s="9">
        <v>44930</v>
      </c>
      <c r="F73" s="10">
        <v>120000000</v>
      </c>
      <c r="G73" s="6" t="s">
        <v>38</v>
      </c>
      <c r="H73" s="26" t="s">
        <v>181</v>
      </c>
      <c r="I73" s="13">
        <v>2034559135</v>
      </c>
    </row>
    <row r="74" spans="1:9" s="38" customFormat="1" ht="45" customHeight="1" x14ac:dyDescent="0.25">
      <c r="A74" s="6">
        <v>2023</v>
      </c>
      <c r="B74" s="6" t="s">
        <v>201</v>
      </c>
      <c r="C74" s="7" t="s">
        <v>82</v>
      </c>
      <c r="D74" s="12" t="s">
        <v>172</v>
      </c>
      <c r="E74" s="9">
        <v>44930</v>
      </c>
      <c r="F74" s="10">
        <v>430000000</v>
      </c>
      <c r="G74" s="6" t="s">
        <v>38</v>
      </c>
      <c r="H74" s="26" t="s">
        <v>63</v>
      </c>
      <c r="I74" s="13">
        <v>1155973895</v>
      </c>
    </row>
    <row r="75" spans="1:9" s="38" customFormat="1" ht="45" customHeight="1" x14ac:dyDescent="0.25">
      <c r="A75" s="6">
        <v>2023</v>
      </c>
      <c r="B75" s="6" t="s">
        <v>202</v>
      </c>
      <c r="C75" s="7" t="s">
        <v>203</v>
      </c>
      <c r="D75" s="12">
        <v>822006595</v>
      </c>
      <c r="E75" s="9">
        <v>44930</v>
      </c>
      <c r="F75" s="10">
        <v>530000000</v>
      </c>
      <c r="G75" s="6" t="s">
        <v>38</v>
      </c>
      <c r="H75" s="26" t="s">
        <v>181</v>
      </c>
      <c r="I75" s="13">
        <v>1556607247</v>
      </c>
    </row>
    <row r="76" spans="1:9" s="38" customFormat="1" ht="45" customHeight="1" x14ac:dyDescent="0.25">
      <c r="A76" s="6">
        <v>2023</v>
      </c>
      <c r="B76" s="6" t="s">
        <v>204</v>
      </c>
      <c r="C76" s="7" t="s">
        <v>18</v>
      </c>
      <c r="D76" s="8">
        <v>899999092</v>
      </c>
      <c r="E76" s="9">
        <v>44958</v>
      </c>
      <c r="F76" s="10">
        <v>145800000000</v>
      </c>
      <c r="G76" s="6" t="s">
        <v>43</v>
      </c>
      <c r="H76" s="26" t="s">
        <v>205</v>
      </c>
      <c r="I76" s="14">
        <v>402086831643</v>
      </c>
    </row>
    <row r="77" spans="1:9" s="38" customFormat="1" ht="45" customHeight="1" x14ac:dyDescent="0.25">
      <c r="A77" s="6">
        <v>2023</v>
      </c>
      <c r="B77" s="6" t="s">
        <v>206</v>
      </c>
      <c r="C77" s="7" t="s">
        <v>207</v>
      </c>
      <c r="D77" s="12" t="s">
        <v>208</v>
      </c>
      <c r="E77" s="9">
        <v>44986</v>
      </c>
      <c r="F77" s="10">
        <v>1200000000</v>
      </c>
      <c r="G77" s="6" t="s">
        <v>38</v>
      </c>
      <c r="H77" s="26" t="s">
        <v>209</v>
      </c>
      <c r="I77" s="13">
        <v>5160407782</v>
      </c>
    </row>
    <row r="78" spans="1:9" s="38" customFormat="1" ht="45" customHeight="1" x14ac:dyDescent="0.25">
      <c r="A78" s="6">
        <v>2023</v>
      </c>
      <c r="B78" s="6" t="s">
        <v>210</v>
      </c>
      <c r="C78" s="7" t="s">
        <v>211</v>
      </c>
      <c r="D78" s="8">
        <v>901374934</v>
      </c>
      <c r="E78" s="9">
        <v>44986</v>
      </c>
      <c r="F78" s="10">
        <v>5000000000</v>
      </c>
      <c r="G78" s="6" t="s">
        <v>11</v>
      </c>
      <c r="H78" s="26" t="s">
        <v>212</v>
      </c>
      <c r="I78" s="14">
        <f>3165355109+441866604</f>
        <v>3607221713</v>
      </c>
    </row>
    <row r="79" spans="1:9" s="38" customFormat="1" ht="45" customHeight="1" x14ac:dyDescent="0.25">
      <c r="A79" s="6">
        <v>2023</v>
      </c>
      <c r="B79" s="6" t="s">
        <v>213</v>
      </c>
      <c r="C79" s="7" t="s">
        <v>214</v>
      </c>
      <c r="D79" s="12" t="s">
        <v>215</v>
      </c>
      <c r="E79" s="9">
        <v>44998</v>
      </c>
      <c r="F79" s="10">
        <v>4000000000</v>
      </c>
      <c r="G79" s="6" t="s">
        <v>38</v>
      </c>
      <c r="H79" s="26" t="s">
        <v>216</v>
      </c>
      <c r="I79" s="13">
        <v>15438483186</v>
      </c>
    </row>
    <row r="80" spans="1:9" s="38" customFormat="1" ht="45" customHeight="1" x14ac:dyDescent="0.25">
      <c r="A80" s="6">
        <v>2023</v>
      </c>
      <c r="B80" s="6" t="s">
        <v>217</v>
      </c>
      <c r="C80" s="7" t="s">
        <v>218</v>
      </c>
      <c r="D80" s="12" t="s">
        <v>219</v>
      </c>
      <c r="E80" s="9">
        <v>44986</v>
      </c>
      <c r="F80" s="10">
        <v>800000000</v>
      </c>
      <c r="G80" s="6" t="s">
        <v>38</v>
      </c>
      <c r="H80" s="26" t="s">
        <v>220</v>
      </c>
      <c r="I80" s="13">
        <v>585167800</v>
      </c>
    </row>
    <row r="81" spans="1:9" s="38" customFormat="1" ht="45" customHeight="1" x14ac:dyDescent="0.25">
      <c r="A81" s="6">
        <v>2023</v>
      </c>
      <c r="B81" s="6" t="s">
        <v>221</v>
      </c>
      <c r="C81" s="7" t="s">
        <v>222</v>
      </c>
      <c r="D81" s="12" t="s">
        <v>223</v>
      </c>
      <c r="E81" s="9">
        <v>44986</v>
      </c>
      <c r="F81" s="10">
        <v>2900000000</v>
      </c>
      <c r="G81" s="6" t="s">
        <v>38</v>
      </c>
      <c r="H81" s="26" t="s">
        <v>224</v>
      </c>
      <c r="I81" s="13">
        <v>17587920453</v>
      </c>
    </row>
    <row r="82" spans="1:9" s="38" customFormat="1" ht="45" customHeight="1" x14ac:dyDescent="0.25">
      <c r="A82" s="6">
        <v>2023</v>
      </c>
      <c r="B82" s="6" t="s">
        <v>225</v>
      </c>
      <c r="C82" s="7" t="s">
        <v>222</v>
      </c>
      <c r="D82" s="12">
        <v>900900122</v>
      </c>
      <c r="E82" s="9">
        <v>44986</v>
      </c>
      <c r="F82" s="10">
        <v>800000000</v>
      </c>
      <c r="G82" s="6" t="s">
        <v>38</v>
      </c>
      <c r="H82" s="26" t="s">
        <v>226</v>
      </c>
      <c r="I82" s="13">
        <v>3725741617</v>
      </c>
    </row>
    <row r="83" spans="1:9" s="38" customFormat="1" ht="45" customHeight="1" x14ac:dyDescent="0.25">
      <c r="A83" s="6">
        <v>2023</v>
      </c>
      <c r="B83" s="6" t="s">
        <v>227</v>
      </c>
      <c r="C83" s="7" t="s">
        <v>228</v>
      </c>
      <c r="D83" s="12" t="s">
        <v>229</v>
      </c>
      <c r="E83" s="9">
        <v>44986</v>
      </c>
      <c r="F83" s="10">
        <v>1215000000</v>
      </c>
      <c r="G83" s="6" t="s">
        <v>38</v>
      </c>
      <c r="H83" s="26" t="s">
        <v>230</v>
      </c>
      <c r="I83" s="13">
        <v>9745846184</v>
      </c>
    </row>
    <row r="84" spans="1:9" s="38" customFormat="1" ht="45" customHeight="1" x14ac:dyDescent="0.25">
      <c r="A84" s="6">
        <v>2023</v>
      </c>
      <c r="B84" s="6" t="s">
        <v>231</v>
      </c>
      <c r="C84" s="7" t="s">
        <v>228</v>
      </c>
      <c r="D84" s="12" t="s">
        <v>229</v>
      </c>
      <c r="E84" s="9">
        <v>44986</v>
      </c>
      <c r="F84" s="10">
        <v>400000000</v>
      </c>
      <c r="G84" s="6" t="s">
        <v>38</v>
      </c>
      <c r="H84" s="26" t="s">
        <v>232</v>
      </c>
      <c r="I84" s="13">
        <v>1590422790</v>
      </c>
    </row>
    <row r="85" spans="1:9" s="38" customFormat="1" ht="45" customHeight="1" x14ac:dyDescent="0.25">
      <c r="A85" s="6">
        <v>2023</v>
      </c>
      <c r="B85" s="6" t="s">
        <v>233</v>
      </c>
      <c r="C85" s="7" t="s">
        <v>234</v>
      </c>
      <c r="D85" s="12" t="s">
        <v>235</v>
      </c>
      <c r="E85" s="9">
        <v>44986</v>
      </c>
      <c r="F85" s="10">
        <v>500000000</v>
      </c>
      <c r="G85" s="6" t="s">
        <v>38</v>
      </c>
      <c r="H85" s="26" t="s">
        <v>236</v>
      </c>
      <c r="I85" s="13">
        <v>2181589581</v>
      </c>
    </row>
    <row r="86" spans="1:9" s="38" customFormat="1" ht="45" customHeight="1" x14ac:dyDescent="0.25">
      <c r="A86" s="6">
        <v>2023</v>
      </c>
      <c r="B86" s="6" t="s">
        <v>237</v>
      </c>
      <c r="C86" s="7" t="s">
        <v>238</v>
      </c>
      <c r="D86" s="12" t="s">
        <v>239</v>
      </c>
      <c r="E86" s="9">
        <v>44986</v>
      </c>
      <c r="F86" s="10">
        <v>2460000000</v>
      </c>
      <c r="G86" s="6" t="s">
        <v>38</v>
      </c>
      <c r="H86" s="26" t="s">
        <v>230</v>
      </c>
      <c r="I86" s="13">
        <v>2181589581</v>
      </c>
    </row>
    <row r="87" spans="1:9" s="38" customFormat="1" ht="45" customHeight="1" x14ac:dyDescent="0.25">
      <c r="A87" s="6">
        <v>2023</v>
      </c>
      <c r="B87" s="6" t="s">
        <v>240</v>
      </c>
      <c r="C87" s="7" t="s">
        <v>238</v>
      </c>
      <c r="D87" s="12">
        <v>900641654</v>
      </c>
      <c r="E87" s="9">
        <v>44986</v>
      </c>
      <c r="F87" s="10">
        <v>1649000000</v>
      </c>
      <c r="G87" s="6" t="s">
        <v>38</v>
      </c>
      <c r="H87" s="26" t="s">
        <v>241</v>
      </c>
      <c r="I87" s="13">
        <v>9416764581</v>
      </c>
    </row>
    <row r="88" spans="1:9" s="38" customFormat="1" ht="45" customHeight="1" x14ac:dyDescent="0.25">
      <c r="A88" s="6">
        <v>2023</v>
      </c>
      <c r="B88" s="6" t="s">
        <v>242</v>
      </c>
      <c r="C88" s="7" t="s">
        <v>243</v>
      </c>
      <c r="D88" s="8">
        <v>900310945</v>
      </c>
      <c r="E88" s="9">
        <v>44986</v>
      </c>
      <c r="F88" s="10">
        <v>260000000</v>
      </c>
      <c r="G88" s="6" t="s">
        <v>51</v>
      </c>
      <c r="H88" s="26" t="s">
        <v>244</v>
      </c>
      <c r="I88" s="34">
        <v>1657921006</v>
      </c>
    </row>
    <row r="89" spans="1:9" s="3" customFormat="1" ht="45" customHeight="1" x14ac:dyDescent="0.25">
      <c r="A89" s="6">
        <v>2023</v>
      </c>
      <c r="B89" s="6" t="s">
        <v>245</v>
      </c>
      <c r="C89" s="7" t="s">
        <v>243</v>
      </c>
      <c r="D89" s="8">
        <v>900310945</v>
      </c>
      <c r="E89" s="9">
        <v>44986</v>
      </c>
      <c r="F89" s="10">
        <v>800000000</v>
      </c>
      <c r="G89" s="6" t="s">
        <v>43</v>
      </c>
      <c r="H89" s="26" t="s">
        <v>246</v>
      </c>
      <c r="I89" s="14">
        <v>2425854453</v>
      </c>
    </row>
    <row r="90" spans="1:9" s="3" customFormat="1" ht="45" customHeight="1" x14ac:dyDescent="0.25">
      <c r="A90" s="6">
        <v>2023</v>
      </c>
      <c r="B90" s="6" t="s">
        <v>247</v>
      </c>
      <c r="C90" s="7" t="s">
        <v>248</v>
      </c>
      <c r="D90" s="8">
        <v>830090073</v>
      </c>
      <c r="E90" s="9">
        <v>44986</v>
      </c>
      <c r="F90" s="10">
        <v>1700000000</v>
      </c>
      <c r="G90" s="6" t="s">
        <v>43</v>
      </c>
      <c r="H90" s="26" t="s">
        <v>249</v>
      </c>
      <c r="I90" s="14">
        <v>183429593</v>
      </c>
    </row>
    <row r="91" spans="1:9" s="3" customFormat="1" ht="45" customHeight="1" x14ac:dyDescent="0.25">
      <c r="A91" s="6">
        <v>2023</v>
      </c>
      <c r="B91" s="6" t="s">
        <v>250</v>
      </c>
      <c r="C91" s="7" t="s">
        <v>251</v>
      </c>
      <c r="D91" s="8">
        <v>900095253</v>
      </c>
      <c r="E91" s="9">
        <v>44986</v>
      </c>
      <c r="F91" s="10">
        <v>500000000</v>
      </c>
      <c r="G91" s="6" t="s">
        <v>43</v>
      </c>
      <c r="H91" s="26" t="s">
        <v>252</v>
      </c>
      <c r="I91" s="14">
        <v>138294660</v>
      </c>
    </row>
    <row r="92" spans="1:9" s="38" customFormat="1" ht="45" customHeight="1" x14ac:dyDescent="0.25">
      <c r="A92" s="6">
        <v>2023</v>
      </c>
      <c r="B92" s="6" t="s">
        <v>253</v>
      </c>
      <c r="C92" s="7" t="s">
        <v>254</v>
      </c>
      <c r="D92" s="12" t="s">
        <v>255</v>
      </c>
      <c r="E92" s="9">
        <v>44986</v>
      </c>
      <c r="F92" s="10">
        <v>500000000</v>
      </c>
      <c r="G92" s="6" t="s">
        <v>38</v>
      </c>
      <c r="H92" s="26" t="s">
        <v>256</v>
      </c>
      <c r="I92" s="13">
        <v>3729262214</v>
      </c>
    </row>
    <row r="93" spans="1:9" s="38" customFormat="1" ht="45" customHeight="1" x14ac:dyDescent="0.25">
      <c r="A93" s="6">
        <v>2023</v>
      </c>
      <c r="B93" s="6" t="s">
        <v>257</v>
      </c>
      <c r="C93" s="7" t="s">
        <v>258</v>
      </c>
      <c r="D93" s="12" t="s">
        <v>259</v>
      </c>
      <c r="E93" s="9">
        <v>44986</v>
      </c>
      <c r="F93" s="10">
        <v>500000000</v>
      </c>
      <c r="G93" s="6" t="s">
        <v>38</v>
      </c>
      <c r="H93" s="26" t="s">
        <v>260</v>
      </c>
      <c r="I93" s="13">
        <v>2588227308</v>
      </c>
    </row>
    <row r="94" spans="1:9" s="3" customFormat="1" ht="45" customHeight="1" x14ac:dyDescent="0.25">
      <c r="A94" s="6">
        <v>2023</v>
      </c>
      <c r="B94" s="6" t="s">
        <v>261</v>
      </c>
      <c r="C94" s="7" t="s">
        <v>262</v>
      </c>
      <c r="D94" s="8">
        <v>901318712</v>
      </c>
      <c r="E94" s="9">
        <v>44986</v>
      </c>
      <c r="F94" s="10">
        <v>500000000</v>
      </c>
      <c r="G94" s="6" t="s">
        <v>43</v>
      </c>
      <c r="H94" s="26" t="s">
        <v>230</v>
      </c>
      <c r="I94" s="14">
        <v>28615020</v>
      </c>
    </row>
    <row r="95" spans="1:9" s="38" customFormat="1" ht="45" customHeight="1" x14ac:dyDescent="0.25">
      <c r="A95" s="6">
        <v>2023</v>
      </c>
      <c r="B95" s="6" t="s">
        <v>263</v>
      </c>
      <c r="C95" s="7" t="s">
        <v>264</v>
      </c>
      <c r="D95" s="12" t="s">
        <v>265</v>
      </c>
      <c r="E95" s="9">
        <v>44986</v>
      </c>
      <c r="F95" s="10">
        <v>500000000</v>
      </c>
      <c r="G95" s="6" t="s">
        <v>38</v>
      </c>
      <c r="H95" s="26" t="s">
        <v>266</v>
      </c>
      <c r="I95" s="13">
        <v>1717339363</v>
      </c>
    </row>
    <row r="96" spans="1:9" s="38" customFormat="1" ht="45" customHeight="1" x14ac:dyDescent="0.25">
      <c r="A96" s="6">
        <v>2023</v>
      </c>
      <c r="B96" s="6" t="s">
        <v>267</v>
      </c>
      <c r="C96" s="7" t="s">
        <v>268</v>
      </c>
      <c r="D96" s="8">
        <v>900063077</v>
      </c>
      <c r="E96" s="9">
        <v>44986</v>
      </c>
      <c r="F96" s="10">
        <v>500000000</v>
      </c>
      <c r="G96" s="6" t="s">
        <v>11</v>
      </c>
      <c r="H96" s="26" t="s">
        <v>269</v>
      </c>
      <c r="I96" s="14">
        <f>15000000+6220256</f>
        <v>21220256</v>
      </c>
    </row>
    <row r="97" spans="1:9" s="3" customFormat="1" ht="45" customHeight="1" x14ac:dyDescent="0.25">
      <c r="A97" s="6">
        <v>2023</v>
      </c>
      <c r="B97" s="6" t="s">
        <v>270</v>
      </c>
      <c r="C97" s="7" t="s">
        <v>271</v>
      </c>
      <c r="D97" s="8">
        <v>900496641</v>
      </c>
      <c r="E97" s="9">
        <v>44986</v>
      </c>
      <c r="F97" s="10">
        <v>500000000</v>
      </c>
      <c r="G97" s="6" t="s">
        <v>43</v>
      </c>
      <c r="H97" s="26" t="s">
        <v>272</v>
      </c>
      <c r="I97" s="14">
        <v>194402387</v>
      </c>
    </row>
    <row r="98" spans="1:9" s="38" customFormat="1" ht="45" customHeight="1" x14ac:dyDescent="0.25">
      <c r="A98" s="6">
        <v>2023</v>
      </c>
      <c r="B98" s="6" t="s">
        <v>273</v>
      </c>
      <c r="C98" s="7" t="s">
        <v>274</v>
      </c>
      <c r="D98" s="12" t="s">
        <v>275</v>
      </c>
      <c r="E98" s="9">
        <v>44986</v>
      </c>
      <c r="F98" s="10">
        <v>500000000</v>
      </c>
      <c r="G98" s="6" t="s">
        <v>38</v>
      </c>
      <c r="H98" s="26" t="s">
        <v>230</v>
      </c>
      <c r="I98" s="13">
        <v>4446516270</v>
      </c>
    </row>
    <row r="99" spans="1:9" s="38" customFormat="1" ht="45" customHeight="1" x14ac:dyDescent="0.25">
      <c r="A99" s="6">
        <v>2023</v>
      </c>
      <c r="B99" s="6" t="s">
        <v>276</v>
      </c>
      <c r="C99" s="7" t="s">
        <v>277</v>
      </c>
      <c r="D99" s="12">
        <v>822001338</v>
      </c>
      <c r="E99" s="9">
        <v>44986</v>
      </c>
      <c r="F99" s="10">
        <v>6716941416</v>
      </c>
      <c r="G99" s="6" t="s">
        <v>38</v>
      </c>
      <c r="H99" s="26" t="s">
        <v>278</v>
      </c>
      <c r="I99" s="13">
        <v>22792261467</v>
      </c>
    </row>
    <row r="100" spans="1:9" s="38" customFormat="1" ht="45" customHeight="1" x14ac:dyDescent="0.25">
      <c r="A100" s="6">
        <v>2023</v>
      </c>
      <c r="B100" s="6" t="s">
        <v>279</v>
      </c>
      <c r="C100" s="7" t="s">
        <v>277</v>
      </c>
      <c r="D100" s="12" t="s">
        <v>280</v>
      </c>
      <c r="E100" s="9">
        <v>44986</v>
      </c>
      <c r="F100" s="10">
        <v>1200000000</v>
      </c>
      <c r="G100" s="6" t="s">
        <v>38</v>
      </c>
      <c r="H100" s="26" t="s">
        <v>281</v>
      </c>
      <c r="I100" s="13">
        <v>801106999</v>
      </c>
    </row>
    <row r="101" spans="1:9" s="38" customFormat="1" ht="45" customHeight="1" x14ac:dyDescent="0.25">
      <c r="A101" s="6">
        <v>2023</v>
      </c>
      <c r="B101" s="6" t="s">
        <v>282</v>
      </c>
      <c r="C101" s="7" t="s">
        <v>283</v>
      </c>
      <c r="D101" s="12" t="s">
        <v>284</v>
      </c>
      <c r="E101" s="9">
        <v>45007</v>
      </c>
      <c r="F101" s="10">
        <v>600000000</v>
      </c>
      <c r="G101" s="6" t="s">
        <v>38</v>
      </c>
      <c r="H101" s="26" t="s">
        <v>285</v>
      </c>
      <c r="I101" s="13">
        <v>3288071058</v>
      </c>
    </row>
    <row r="102" spans="1:9" s="3" customFormat="1" ht="45" customHeight="1" x14ac:dyDescent="0.25">
      <c r="A102" s="6">
        <v>2023</v>
      </c>
      <c r="B102" s="6" t="s">
        <v>286</v>
      </c>
      <c r="C102" s="7" t="s">
        <v>287</v>
      </c>
      <c r="D102" s="8">
        <v>830504734</v>
      </c>
      <c r="E102" s="9">
        <v>45012</v>
      </c>
      <c r="F102" s="10">
        <v>100000000</v>
      </c>
      <c r="G102" s="6" t="s">
        <v>43</v>
      </c>
      <c r="H102" s="26" t="s">
        <v>288</v>
      </c>
      <c r="I102" s="14">
        <v>0</v>
      </c>
    </row>
    <row r="103" spans="1:9" s="38" customFormat="1" ht="45" customHeight="1" x14ac:dyDescent="0.25">
      <c r="A103" s="6">
        <v>2023</v>
      </c>
      <c r="B103" s="6" t="s">
        <v>289</v>
      </c>
      <c r="C103" s="7" t="s">
        <v>290</v>
      </c>
      <c r="D103" s="12" t="s">
        <v>291</v>
      </c>
      <c r="E103" s="9">
        <v>45017</v>
      </c>
      <c r="F103" s="10">
        <v>1000000000</v>
      </c>
      <c r="G103" s="6" t="s">
        <v>38</v>
      </c>
      <c r="H103" s="26" t="s">
        <v>292</v>
      </c>
      <c r="I103" s="13">
        <v>1511422625</v>
      </c>
    </row>
    <row r="104" spans="1:9" s="38" customFormat="1" ht="45" customHeight="1" x14ac:dyDescent="0.25">
      <c r="A104" s="6">
        <v>2023</v>
      </c>
      <c r="B104" s="6" t="s">
        <v>293</v>
      </c>
      <c r="C104" s="7" t="s">
        <v>290</v>
      </c>
      <c r="D104" s="8">
        <v>901455902</v>
      </c>
      <c r="E104" s="9">
        <v>45017</v>
      </c>
      <c r="F104" s="10">
        <v>1000000000</v>
      </c>
      <c r="G104" s="6" t="s">
        <v>43</v>
      </c>
      <c r="H104" s="26" t="s">
        <v>294</v>
      </c>
      <c r="I104" s="14">
        <v>2248453329</v>
      </c>
    </row>
    <row r="105" spans="1:9" s="38" customFormat="1" ht="45" customHeight="1" x14ac:dyDescent="0.25">
      <c r="A105" s="6">
        <v>2023</v>
      </c>
      <c r="B105" s="6" t="s">
        <v>295</v>
      </c>
      <c r="C105" s="7" t="s">
        <v>296</v>
      </c>
      <c r="D105" s="12" t="s">
        <v>297</v>
      </c>
      <c r="E105" s="9">
        <v>45017</v>
      </c>
      <c r="F105" s="10">
        <v>1000000000</v>
      </c>
      <c r="G105" s="6" t="s">
        <v>38</v>
      </c>
      <c r="H105" s="26" t="s">
        <v>298</v>
      </c>
      <c r="I105" s="13">
        <v>2955414034</v>
      </c>
    </row>
    <row r="106" spans="1:9" s="38" customFormat="1" ht="45" customHeight="1" x14ac:dyDescent="0.25">
      <c r="A106" s="6">
        <v>2023</v>
      </c>
      <c r="B106" s="6" t="s">
        <v>299</v>
      </c>
      <c r="C106" s="7" t="s">
        <v>296</v>
      </c>
      <c r="D106" s="12">
        <v>800065396</v>
      </c>
      <c r="E106" s="9">
        <v>45017</v>
      </c>
      <c r="F106" s="10">
        <v>1500000000</v>
      </c>
      <c r="G106" s="6" t="s">
        <v>38</v>
      </c>
      <c r="H106" s="26" t="s">
        <v>300</v>
      </c>
      <c r="I106" s="13">
        <v>3270480201</v>
      </c>
    </row>
    <row r="107" spans="1:9" s="38" customFormat="1" ht="45" customHeight="1" x14ac:dyDescent="0.25">
      <c r="A107" s="6">
        <v>2023</v>
      </c>
      <c r="B107" s="6" t="s">
        <v>301</v>
      </c>
      <c r="C107" s="7" t="s">
        <v>302</v>
      </c>
      <c r="D107" s="12" t="s">
        <v>303</v>
      </c>
      <c r="E107" s="9">
        <v>45017</v>
      </c>
      <c r="F107" s="10">
        <v>2000000000</v>
      </c>
      <c r="G107" s="6" t="s">
        <v>38</v>
      </c>
      <c r="H107" s="26" t="s">
        <v>304</v>
      </c>
      <c r="I107" s="13">
        <v>6713036290</v>
      </c>
    </row>
    <row r="108" spans="1:9" s="38" customFormat="1" ht="45" customHeight="1" x14ac:dyDescent="0.25">
      <c r="A108" s="6">
        <v>2023</v>
      </c>
      <c r="B108" s="6" t="s">
        <v>305</v>
      </c>
      <c r="C108" s="7" t="s">
        <v>306</v>
      </c>
      <c r="D108" s="22" t="s">
        <v>307</v>
      </c>
      <c r="E108" s="9">
        <v>45017</v>
      </c>
      <c r="F108" s="10">
        <v>600000000</v>
      </c>
      <c r="G108" s="6" t="s">
        <v>38</v>
      </c>
      <c r="H108" s="26" t="s">
        <v>308</v>
      </c>
      <c r="I108" s="13">
        <v>11242402634</v>
      </c>
    </row>
    <row r="109" spans="1:9" s="3" customFormat="1" ht="45" customHeight="1" x14ac:dyDescent="0.25">
      <c r="A109" s="6">
        <v>2023</v>
      </c>
      <c r="B109" s="6" t="s">
        <v>309</v>
      </c>
      <c r="C109" s="7" t="s">
        <v>310</v>
      </c>
      <c r="D109" s="8">
        <v>899999017</v>
      </c>
      <c r="E109" s="9">
        <v>45017</v>
      </c>
      <c r="F109" s="10">
        <v>1000000000</v>
      </c>
      <c r="G109" s="6" t="s">
        <v>43</v>
      </c>
      <c r="H109" s="26" t="s">
        <v>311</v>
      </c>
      <c r="I109" s="14">
        <v>496011250</v>
      </c>
    </row>
    <row r="110" spans="1:9" s="38" customFormat="1" ht="45" customHeight="1" x14ac:dyDescent="0.25">
      <c r="A110" s="6">
        <v>2023</v>
      </c>
      <c r="B110" s="6" t="s">
        <v>312</v>
      </c>
      <c r="C110" s="7" t="s">
        <v>296</v>
      </c>
      <c r="D110" s="12" t="s">
        <v>297</v>
      </c>
      <c r="E110" s="9">
        <v>45017</v>
      </c>
      <c r="F110" s="10">
        <v>2000000000</v>
      </c>
      <c r="G110" s="6" t="s">
        <v>38</v>
      </c>
      <c r="H110" s="26" t="s">
        <v>313</v>
      </c>
      <c r="I110" s="13">
        <v>2323449364</v>
      </c>
    </row>
    <row r="111" spans="1:9" s="38" customFormat="1" ht="45" customHeight="1" x14ac:dyDescent="0.25">
      <c r="A111" s="6">
        <v>2023</v>
      </c>
      <c r="B111" s="6" t="s">
        <v>314</v>
      </c>
      <c r="C111" s="7" t="s">
        <v>296</v>
      </c>
      <c r="D111" s="12">
        <v>800065396</v>
      </c>
      <c r="E111" s="9">
        <v>45017</v>
      </c>
      <c r="F111" s="10">
        <v>3000000000</v>
      </c>
      <c r="G111" s="6" t="s">
        <v>38</v>
      </c>
      <c r="H111" s="26" t="s">
        <v>311</v>
      </c>
      <c r="I111" s="13">
        <v>19484586468</v>
      </c>
    </row>
    <row r="112" spans="1:9" s="38" customFormat="1" ht="45" customHeight="1" x14ac:dyDescent="0.25">
      <c r="A112" s="6">
        <v>2023</v>
      </c>
      <c r="B112" s="6" t="s">
        <v>315</v>
      </c>
      <c r="C112" s="7" t="s">
        <v>316</v>
      </c>
      <c r="D112" s="8">
        <v>900151754</v>
      </c>
      <c r="E112" s="6">
        <v>0</v>
      </c>
      <c r="F112" s="10">
        <v>0</v>
      </c>
      <c r="G112" s="6" t="s">
        <v>317</v>
      </c>
      <c r="H112" s="26" t="s">
        <v>318</v>
      </c>
      <c r="I112" s="35">
        <v>0</v>
      </c>
    </row>
    <row r="113" spans="1:9" s="38" customFormat="1" ht="45" customHeight="1" x14ac:dyDescent="0.25">
      <c r="A113" s="6">
        <v>2023</v>
      </c>
      <c r="B113" s="6" t="s">
        <v>319</v>
      </c>
      <c r="C113" s="7" t="s">
        <v>320</v>
      </c>
      <c r="D113" s="22" t="s">
        <v>321</v>
      </c>
      <c r="E113" s="9">
        <v>45017</v>
      </c>
      <c r="F113" s="10">
        <v>1800000000</v>
      </c>
      <c r="G113" s="6" t="s">
        <v>38</v>
      </c>
      <c r="H113" s="26" t="s">
        <v>318</v>
      </c>
      <c r="I113" s="13">
        <v>6615193222</v>
      </c>
    </row>
    <row r="114" spans="1:9" s="3" customFormat="1" ht="45" customHeight="1" x14ac:dyDescent="0.25">
      <c r="A114" s="6">
        <v>2023</v>
      </c>
      <c r="B114" s="6" t="s">
        <v>322</v>
      </c>
      <c r="C114" s="7" t="s">
        <v>323</v>
      </c>
      <c r="D114" s="8">
        <v>900132478</v>
      </c>
      <c r="E114" s="9">
        <v>45017</v>
      </c>
      <c r="F114" s="10">
        <v>2000000000</v>
      </c>
      <c r="G114" s="6" t="s">
        <v>43</v>
      </c>
      <c r="H114" s="26" t="s">
        <v>324</v>
      </c>
      <c r="I114" s="14">
        <v>5947241343</v>
      </c>
    </row>
    <row r="115" spans="1:9" s="3" customFormat="1" ht="45" customHeight="1" x14ac:dyDescent="0.25">
      <c r="A115" s="6">
        <v>2023</v>
      </c>
      <c r="B115" s="6" t="s">
        <v>325</v>
      </c>
      <c r="C115" s="7" t="s">
        <v>326</v>
      </c>
      <c r="D115" s="8">
        <v>860037950</v>
      </c>
      <c r="E115" s="9">
        <v>45017</v>
      </c>
      <c r="F115" s="10">
        <v>2500000000</v>
      </c>
      <c r="G115" s="6" t="s">
        <v>43</v>
      </c>
      <c r="H115" s="26" t="s">
        <v>327</v>
      </c>
      <c r="I115" s="14">
        <v>865528693</v>
      </c>
    </row>
    <row r="116" spans="1:9" s="38" customFormat="1" ht="45" customHeight="1" x14ac:dyDescent="0.25">
      <c r="A116" s="6">
        <v>2023</v>
      </c>
      <c r="B116" s="6" t="s">
        <v>328</v>
      </c>
      <c r="C116" s="7" t="s">
        <v>329</v>
      </c>
      <c r="D116" s="12" t="s">
        <v>330</v>
      </c>
      <c r="E116" s="9">
        <v>45036</v>
      </c>
      <c r="F116" s="10">
        <v>4000000000</v>
      </c>
      <c r="G116" s="6" t="s">
        <v>38</v>
      </c>
      <c r="H116" s="26" t="s">
        <v>331</v>
      </c>
      <c r="I116" s="13">
        <v>10184823193</v>
      </c>
    </row>
    <row r="117" spans="1:9" s="38" customFormat="1" ht="45" customHeight="1" x14ac:dyDescent="0.25">
      <c r="A117" s="6">
        <v>2023</v>
      </c>
      <c r="B117" s="6" t="s">
        <v>332</v>
      </c>
      <c r="C117" s="7" t="s">
        <v>228</v>
      </c>
      <c r="D117" s="12" t="s">
        <v>229</v>
      </c>
      <c r="E117" s="9">
        <v>45033</v>
      </c>
      <c r="F117" s="10">
        <v>500000000</v>
      </c>
      <c r="G117" s="6" t="s">
        <v>38</v>
      </c>
      <c r="H117" s="26" t="s">
        <v>331</v>
      </c>
      <c r="I117" s="13">
        <v>179547760</v>
      </c>
    </row>
    <row r="118" spans="1:9" s="38" customFormat="1" ht="45" customHeight="1" x14ac:dyDescent="0.25">
      <c r="A118" s="6">
        <v>2023</v>
      </c>
      <c r="B118" s="6" t="s">
        <v>333</v>
      </c>
      <c r="C118" s="7" t="s">
        <v>334</v>
      </c>
      <c r="D118" s="12">
        <v>17068260</v>
      </c>
      <c r="E118" s="9">
        <v>45047</v>
      </c>
      <c r="F118" s="10">
        <v>3000000000</v>
      </c>
      <c r="G118" s="6" t="s">
        <v>38</v>
      </c>
      <c r="H118" s="26" t="s">
        <v>335</v>
      </c>
      <c r="I118" s="13">
        <v>11722196193</v>
      </c>
    </row>
    <row r="119" spans="1:9" s="38" customFormat="1" ht="45" customHeight="1" x14ac:dyDescent="0.25">
      <c r="A119" s="6">
        <v>2023</v>
      </c>
      <c r="B119" s="6" t="s">
        <v>336</v>
      </c>
      <c r="C119" s="7" t="s">
        <v>337</v>
      </c>
      <c r="D119" s="8">
        <v>828002423</v>
      </c>
      <c r="E119" s="6">
        <v>0</v>
      </c>
      <c r="F119" s="10">
        <v>0</v>
      </c>
      <c r="G119" s="6" t="s">
        <v>317</v>
      </c>
      <c r="H119" s="26" t="s">
        <v>335</v>
      </c>
      <c r="I119" s="35">
        <v>0</v>
      </c>
    </row>
    <row r="120" spans="1:9" s="38" customFormat="1" ht="45" customHeight="1" x14ac:dyDescent="0.25">
      <c r="A120" s="6">
        <v>2023</v>
      </c>
      <c r="B120" s="6" t="s">
        <v>338</v>
      </c>
      <c r="C120" s="7" t="s">
        <v>339</v>
      </c>
      <c r="D120" s="12" t="s">
        <v>340</v>
      </c>
      <c r="E120" s="9">
        <v>45047</v>
      </c>
      <c r="F120" s="10">
        <v>7500000000</v>
      </c>
      <c r="G120" s="6" t="s">
        <v>38</v>
      </c>
      <c r="H120" s="26" t="s">
        <v>335</v>
      </c>
      <c r="I120" s="13">
        <v>12380783494</v>
      </c>
    </row>
    <row r="121" spans="1:9" s="38" customFormat="1" ht="45" customHeight="1" x14ac:dyDescent="0.25">
      <c r="A121" s="6">
        <v>2023</v>
      </c>
      <c r="B121" s="6" t="s">
        <v>341</v>
      </c>
      <c r="C121" s="7" t="s">
        <v>342</v>
      </c>
      <c r="D121" s="12" t="s">
        <v>343</v>
      </c>
      <c r="E121" s="9">
        <v>45047</v>
      </c>
      <c r="F121" s="10">
        <v>7000000000</v>
      </c>
      <c r="G121" s="6" t="s">
        <v>38</v>
      </c>
      <c r="H121" s="26" t="s">
        <v>344</v>
      </c>
      <c r="I121" s="13">
        <v>39361981251</v>
      </c>
    </row>
    <row r="122" spans="1:9" s="38" customFormat="1" ht="45" customHeight="1" x14ac:dyDescent="0.25">
      <c r="A122" s="6">
        <v>2023</v>
      </c>
      <c r="B122" s="6" t="s">
        <v>345</v>
      </c>
      <c r="C122" s="7" t="s">
        <v>346</v>
      </c>
      <c r="D122" s="12" t="s">
        <v>347</v>
      </c>
      <c r="E122" s="9">
        <v>45047</v>
      </c>
      <c r="F122" s="10">
        <v>3000000000</v>
      </c>
      <c r="G122" s="6" t="s">
        <v>38</v>
      </c>
      <c r="H122" s="26" t="s">
        <v>348</v>
      </c>
      <c r="I122" s="13">
        <v>10756633896</v>
      </c>
    </row>
    <row r="123" spans="1:9" s="38" customFormat="1" ht="45" customHeight="1" x14ac:dyDescent="0.25">
      <c r="A123" s="6">
        <v>2023</v>
      </c>
      <c r="B123" s="6" t="s">
        <v>349</v>
      </c>
      <c r="C123" s="7" t="s">
        <v>350</v>
      </c>
      <c r="D123" s="12" t="s">
        <v>351</v>
      </c>
      <c r="E123" s="9">
        <v>45047</v>
      </c>
      <c r="F123" s="10">
        <v>4000000000</v>
      </c>
      <c r="G123" s="6" t="s">
        <v>38</v>
      </c>
      <c r="H123" s="26" t="s">
        <v>348</v>
      </c>
      <c r="I123" s="13">
        <v>16134246751</v>
      </c>
    </row>
    <row r="124" spans="1:9" s="38" customFormat="1" ht="45" customHeight="1" x14ac:dyDescent="0.25">
      <c r="A124" s="6">
        <v>2023</v>
      </c>
      <c r="B124" s="6" t="s">
        <v>352</v>
      </c>
      <c r="C124" s="7" t="s">
        <v>339</v>
      </c>
      <c r="D124" s="12" t="s">
        <v>340</v>
      </c>
      <c r="E124" s="9">
        <v>45047</v>
      </c>
      <c r="F124" s="10">
        <v>2000000000</v>
      </c>
      <c r="G124" s="6" t="s">
        <v>38</v>
      </c>
      <c r="H124" s="26" t="s">
        <v>348</v>
      </c>
      <c r="I124" s="13">
        <v>7627066912</v>
      </c>
    </row>
    <row r="125" spans="1:9" s="38" customFormat="1" ht="45" customHeight="1" x14ac:dyDescent="0.25">
      <c r="A125" s="6">
        <v>2023</v>
      </c>
      <c r="B125" s="6" t="s">
        <v>353</v>
      </c>
      <c r="C125" s="7" t="s">
        <v>354</v>
      </c>
      <c r="D125" s="12" t="s">
        <v>355</v>
      </c>
      <c r="E125" s="9">
        <v>45047</v>
      </c>
      <c r="F125" s="10">
        <v>2000000000</v>
      </c>
      <c r="G125" s="6" t="s">
        <v>38</v>
      </c>
      <c r="H125" s="26" t="s">
        <v>356</v>
      </c>
      <c r="I125" s="13">
        <v>1248591268</v>
      </c>
    </row>
    <row r="126" spans="1:9" s="38" customFormat="1" ht="45" customHeight="1" x14ac:dyDescent="0.25">
      <c r="A126" s="6">
        <v>2023</v>
      </c>
      <c r="B126" s="6" t="s">
        <v>357</v>
      </c>
      <c r="C126" s="7" t="s">
        <v>358</v>
      </c>
      <c r="D126" s="12" t="s">
        <v>359</v>
      </c>
      <c r="E126" s="9">
        <v>45047</v>
      </c>
      <c r="F126" s="10">
        <v>6000000000</v>
      </c>
      <c r="G126" s="6" t="s">
        <v>38</v>
      </c>
      <c r="H126" s="26" t="s">
        <v>344</v>
      </c>
      <c r="I126" s="13">
        <v>36255229751</v>
      </c>
    </row>
    <row r="127" spans="1:9" s="38" customFormat="1" ht="45" customHeight="1" x14ac:dyDescent="0.25">
      <c r="A127" s="6">
        <v>2023</v>
      </c>
      <c r="B127" s="6" t="s">
        <v>360</v>
      </c>
      <c r="C127" s="7" t="s">
        <v>310</v>
      </c>
      <c r="D127" s="12">
        <v>899999017</v>
      </c>
      <c r="E127" s="9">
        <v>45047</v>
      </c>
      <c r="F127" s="10">
        <v>10200000000</v>
      </c>
      <c r="G127" s="6" t="s">
        <v>38</v>
      </c>
      <c r="H127" s="26" t="s">
        <v>344</v>
      </c>
      <c r="I127" s="13">
        <v>112299888303</v>
      </c>
    </row>
    <row r="128" spans="1:9" s="38" customFormat="1" ht="45" customHeight="1" x14ac:dyDescent="0.25">
      <c r="A128" s="6">
        <v>2023</v>
      </c>
      <c r="B128" s="6" t="s">
        <v>361</v>
      </c>
      <c r="C128" s="7" t="s">
        <v>362</v>
      </c>
      <c r="D128" s="12" t="s">
        <v>363</v>
      </c>
      <c r="E128" s="9">
        <v>45047</v>
      </c>
      <c r="F128" s="10">
        <v>2800000000</v>
      </c>
      <c r="G128" s="6" t="s">
        <v>38</v>
      </c>
      <c r="H128" s="26" t="s">
        <v>344</v>
      </c>
      <c r="I128" s="13">
        <v>58801504529</v>
      </c>
    </row>
    <row r="129" spans="1:9" s="38" customFormat="1" ht="45" customHeight="1" x14ac:dyDescent="0.25">
      <c r="A129" s="6">
        <v>2023</v>
      </c>
      <c r="B129" s="6" t="s">
        <v>364</v>
      </c>
      <c r="C129" s="7" t="s">
        <v>365</v>
      </c>
      <c r="D129" s="12" t="s">
        <v>366</v>
      </c>
      <c r="E129" s="9">
        <v>45047</v>
      </c>
      <c r="F129" s="10">
        <v>6000000000</v>
      </c>
      <c r="G129" s="6" t="s">
        <v>38</v>
      </c>
      <c r="H129" s="26" t="s">
        <v>344</v>
      </c>
      <c r="I129" s="13">
        <v>19931253426</v>
      </c>
    </row>
    <row r="130" spans="1:9" s="38" customFormat="1" ht="45" customHeight="1" x14ac:dyDescent="0.25">
      <c r="A130" s="6">
        <v>2023</v>
      </c>
      <c r="B130" s="6" t="s">
        <v>367</v>
      </c>
      <c r="C130" s="7" t="s">
        <v>368</v>
      </c>
      <c r="D130" s="12" t="s">
        <v>369</v>
      </c>
      <c r="E130" s="9">
        <v>45047</v>
      </c>
      <c r="F130" s="10">
        <v>9000000000</v>
      </c>
      <c r="G130" s="6" t="s">
        <v>38</v>
      </c>
      <c r="H130" s="26" t="s">
        <v>344</v>
      </c>
      <c r="I130" s="13">
        <v>84249853337</v>
      </c>
    </row>
    <row r="131" spans="1:9" s="38" customFormat="1" ht="45" customHeight="1" x14ac:dyDescent="0.25">
      <c r="A131" s="6">
        <v>2023</v>
      </c>
      <c r="B131" s="6" t="s">
        <v>370</v>
      </c>
      <c r="C131" s="7" t="s">
        <v>371</v>
      </c>
      <c r="D131" s="12" t="s">
        <v>372</v>
      </c>
      <c r="E131" s="9">
        <v>45047</v>
      </c>
      <c r="F131" s="10">
        <v>3000000000</v>
      </c>
      <c r="G131" s="6" t="s">
        <v>38</v>
      </c>
      <c r="H131" s="26" t="s">
        <v>344</v>
      </c>
      <c r="I131" s="13">
        <v>18595850729</v>
      </c>
    </row>
    <row r="132" spans="1:9" s="38" customFormat="1" ht="45" customHeight="1" x14ac:dyDescent="0.25">
      <c r="A132" s="6">
        <v>2023</v>
      </c>
      <c r="B132" s="6" t="s">
        <v>373</v>
      </c>
      <c r="C132" s="7" t="s">
        <v>374</v>
      </c>
      <c r="D132" s="12">
        <v>830104627</v>
      </c>
      <c r="E132" s="9">
        <v>45047</v>
      </c>
      <c r="F132" s="10">
        <v>10000000000</v>
      </c>
      <c r="G132" s="6" t="s">
        <v>38</v>
      </c>
      <c r="H132" s="26" t="s">
        <v>344</v>
      </c>
      <c r="I132" s="13">
        <v>63263424136</v>
      </c>
    </row>
    <row r="133" spans="1:9" s="38" customFormat="1" ht="45" customHeight="1" x14ac:dyDescent="0.25">
      <c r="A133" s="6">
        <v>2023</v>
      </c>
      <c r="B133" s="6" t="s">
        <v>375</v>
      </c>
      <c r="C133" s="7" t="s">
        <v>376</v>
      </c>
      <c r="D133" s="12" t="s">
        <v>377</v>
      </c>
      <c r="E133" s="9">
        <v>45047</v>
      </c>
      <c r="F133" s="10">
        <v>3200000000</v>
      </c>
      <c r="G133" s="6" t="s">
        <v>38</v>
      </c>
      <c r="H133" s="26" t="s">
        <v>344</v>
      </c>
      <c r="I133" s="13">
        <v>12985393307</v>
      </c>
    </row>
    <row r="134" spans="1:9" s="38" customFormat="1" ht="45" customHeight="1" x14ac:dyDescent="0.25">
      <c r="A134" s="6">
        <v>2023</v>
      </c>
      <c r="B134" s="6" t="s">
        <v>378</v>
      </c>
      <c r="C134" s="7" t="s">
        <v>379</v>
      </c>
      <c r="D134" s="22" t="s">
        <v>380</v>
      </c>
      <c r="E134" s="9">
        <v>45047</v>
      </c>
      <c r="F134" s="10">
        <v>500000000</v>
      </c>
      <c r="G134" s="6" t="s">
        <v>38</v>
      </c>
      <c r="H134" s="26" t="s">
        <v>381</v>
      </c>
      <c r="I134" s="13">
        <v>2625009922</v>
      </c>
    </row>
    <row r="135" spans="1:9" s="38" customFormat="1" ht="45" customHeight="1" x14ac:dyDescent="0.25">
      <c r="A135" s="6">
        <v>2023</v>
      </c>
      <c r="B135" s="6" t="s">
        <v>382</v>
      </c>
      <c r="C135" s="7" t="s">
        <v>383</v>
      </c>
      <c r="D135" s="12" t="s">
        <v>384</v>
      </c>
      <c r="E135" s="9">
        <v>45047</v>
      </c>
      <c r="F135" s="10">
        <v>400000000</v>
      </c>
      <c r="G135" s="6" t="s">
        <v>38</v>
      </c>
      <c r="H135" s="26" t="s">
        <v>381</v>
      </c>
      <c r="I135" s="13">
        <v>5034166293</v>
      </c>
    </row>
    <row r="136" spans="1:9" s="38" customFormat="1" ht="45" customHeight="1" x14ac:dyDescent="0.25">
      <c r="A136" s="6">
        <v>2023</v>
      </c>
      <c r="B136" s="6" t="s">
        <v>385</v>
      </c>
      <c r="C136" s="7" t="s">
        <v>386</v>
      </c>
      <c r="D136" s="12" t="s">
        <v>387</v>
      </c>
      <c r="E136" s="9">
        <v>45047</v>
      </c>
      <c r="F136" s="10">
        <v>240000000</v>
      </c>
      <c r="G136" s="6" t="s">
        <v>38</v>
      </c>
      <c r="H136" s="26" t="s">
        <v>381</v>
      </c>
      <c r="I136" s="13">
        <v>1755775180</v>
      </c>
    </row>
    <row r="137" spans="1:9" s="38" customFormat="1" ht="45" customHeight="1" x14ac:dyDescent="0.25">
      <c r="A137" s="6">
        <v>2023</v>
      </c>
      <c r="B137" s="6" t="s">
        <v>388</v>
      </c>
      <c r="C137" s="7" t="s">
        <v>389</v>
      </c>
      <c r="D137" s="12">
        <v>900424844</v>
      </c>
      <c r="E137" s="9">
        <v>45047</v>
      </c>
      <c r="F137" s="10">
        <v>300000000</v>
      </c>
      <c r="G137" s="6" t="s">
        <v>38</v>
      </c>
      <c r="H137" s="26" t="s">
        <v>381</v>
      </c>
      <c r="I137" s="13">
        <v>3565721939</v>
      </c>
    </row>
    <row r="138" spans="1:9" s="38" customFormat="1" ht="45" customHeight="1" x14ac:dyDescent="0.25">
      <c r="A138" s="6">
        <v>2023</v>
      </c>
      <c r="B138" s="6" t="s">
        <v>390</v>
      </c>
      <c r="C138" s="7" t="s">
        <v>391</v>
      </c>
      <c r="D138" s="12" t="s">
        <v>392</v>
      </c>
      <c r="E138" s="9">
        <v>45047</v>
      </c>
      <c r="F138" s="10">
        <v>300000000</v>
      </c>
      <c r="G138" s="6" t="s">
        <v>38</v>
      </c>
      <c r="H138" s="26" t="s">
        <v>381</v>
      </c>
      <c r="I138" s="13">
        <v>2255978494</v>
      </c>
    </row>
    <row r="139" spans="1:9" s="38" customFormat="1" ht="45" customHeight="1" x14ac:dyDescent="0.25">
      <c r="A139" s="6">
        <v>2023</v>
      </c>
      <c r="B139" s="6" t="s">
        <v>393</v>
      </c>
      <c r="C139" s="7" t="s">
        <v>394</v>
      </c>
      <c r="D139" s="12" t="s">
        <v>395</v>
      </c>
      <c r="E139" s="9">
        <v>45047</v>
      </c>
      <c r="F139" s="10">
        <v>1200000000</v>
      </c>
      <c r="G139" s="6" t="s">
        <v>38</v>
      </c>
      <c r="H139" s="26" t="s">
        <v>381</v>
      </c>
      <c r="I139" s="13">
        <v>2676618603</v>
      </c>
    </row>
    <row r="140" spans="1:9" s="38" customFormat="1" ht="45" customHeight="1" x14ac:dyDescent="0.25">
      <c r="A140" s="6">
        <v>2023</v>
      </c>
      <c r="B140" s="6" t="s">
        <v>396</v>
      </c>
      <c r="C140" s="7" t="s">
        <v>397</v>
      </c>
      <c r="D140" s="12">
        <v>900622320</v>
      </c>
      <c r="E140" s="9">
        <v>45047</v>
      </c>
      <c r="F140" s="10">
        <v>240000000</v>
      </c>
      <c r="G140" s="6" t="s">
        <v>38</v>
      </c>
      <c r="H140" s="26" t="s">
        <v>381</v>
      </c>
      <c r="I140" s="13">
        <v>2200926592</v>
      </c>
    </row>
    <row r="141" spans="1:9" s="38" customFormat="1" ht="45" customHeight="1" x14ac:dyDescent="0.25">
      <c r="A141" s="6">
        <v>2023</v>
      </c>
      <c r="B141" s="6" t="s">
        <v>398</v>
      </c>
      <c r="C141" s="7" t="s">
        <v>399</v>
      </c>
      <c r="D141" s="22" t="s">
        <v>400</v>
      </c>
      <c r="E141" s="9">
        <v>45047</v>
      </c>
      <c r="F141" s="10">
        <v>200000000</v>
      </c>
      <c r="G141" s="6" t="s">
        <v>38</v>
      </c>
      <c r="H141" s="26" t="s">
        <v>381</v>
      </c>
      <c r="I141" s="13">
        <v>5337170247</v>
      </c>
    </row>
    <row r="142" spans="1:9" s="38" customFormat="1" ht="45" customHeight="1" x14ac:dyDescent="0.25">
      <c r="A142" s="6">
        <v>2023</v>
      </c>
      <c r="B142" s="6" t="s">
        <v>401</v>
      </c>
      <c r="C142" s="7" t="s">
        <v>402</v>
      </c>
      <c r="D142" s="12" t="s">
        <v>403</v>
      </c>
      <c r="E142" s="9">
        <v>45047</v>
      </c>
      <c r="F142" s="10">
        <v>3000000000</v>
      </c>
      <c r="G142" s="6" t="s">
        <v>38</v>
      </c>
      <c r="H142" s="26" t="s">
        <v>344</v>
      </c>
      <c r="I142" s="13">
        <v>32033836963</v>
      </c>
    </row>
    <row r="143" spans="1:9" s="38" customFormat="1" ht="45" customHeight="1" x14ac:dyDescent="0.25">
      <c r="A143" s="6">
        <v>2023</v>
      </c>
      <c r="B143" s="6" t="s">
        <v>404</v>
      </c>
      <c r="C143" s="7" t="s">
        <v>405</v>
      </c>
      <c r="D143" s="12">
        <v>900073674</v>
      </c>
      <c r="E143" s="9">
        <v>45047</v>
      </c>
      <c r="F143" s="10">
        <v>1000000000</v>
      </c>
      <c r="G143" s="6" t="s">
        <v>38</v>
      </c>
      <c r="H143" s="26" t="s">
        <v>381</v>
      </c>
      <c r="I143" s="13">
        <v>4373595896</v>
      </c>
    </row>
    <row r="144" spans="1:9" s="38" customFormat="1" ht="45" customHeight="1" x14ac:dyDescent="0.25">
      <c r="A144" s="6">
        <v>2023</v>
      </c>
      <c r="B144" s="6" t="s">
        <v>406</v>
      </c>
      <c r="C144" s="7" t="s">
        <v>407</v>
      </c>
      <c r="D144" s="22" t="s">
        <v>408</v>
      </c>
      <c r="E144" s="9">
        <v>45047</v>
      </c>
      <c r="F144" s="10">
        <v>240000000</v>
      </c>
      <c r="G144" s="6" t="s">
        <v>38</v>
      </c>
      <c r="H144" s="26" t="s">
        <v>381</v>
      </c>
      <c r="I144" s="13">
        <v>1619638609</v>
      </c>
    </row>
    <row r="145" spans="1:9" s="38" customFormat="1" ht="45" customHeight="1" x14ac:dyDescent="0.25">
      <c r="A145" s="6">
        <v>2023</v>
      </c>
      <c r="B145" s="6" t="s">
        <v>409</v>
      </c>
      <c r="C145" s="7" t="s">
        <v>410</v>
      </c>
      <c r="D145" s="12" t="s">
        <v>411</v>
      </c>
      <c r="E145" s="9">
        <v>45047</v>
      </c>
      <c r="F145" s="10">
        <v>1200000000</v>
      </c>
      <c r="G145" s="6" t="s">
        <v>38</v>
      </c>
      <c r="H145" s="26" t="s">
        <v>381</v>
      </c>
      <c r="I145" s="13">
        <v>2822887236</v>
      </c>
    </row>
    <row r="146" spans="1:9" s="38" customFormat="1" ht="45" customHeight="1" x14ac:dyDescent="0.25">
      <c r="A146" s="6">
        <v>2023</v>
      </c>
      <c r="B146" s="6" t="s">
        <v>412</v>
      </c>
      <c r="C146" s="7" t="s">
        <v>413</v>
      </c>
      <c r="D146" s="12" t="s">
        <v>414</v>
      </c>
      <c r="E146" s="9">
        <v>45047</v>
      </c>
      <c r="F146" s="10">
        <v>1000000000</v>
      </c>
      <c r="G146" s="6" t="s">
        <v>38</v>
      </c>
      <c r="H146" s="26" t="s">
        <v>415</v>
      </c>
      <c r="I146" s="13">
        <v>12131811690</v>
      </c>
    </row>
    <row r="147" spans="1:9" s="38" customFormat="1" ht="45" customHeight="1" x14ac:dyDescent="0.25">
      <c r="A147" s="6">
        <v>2023</v>
      </c>
      <c r="B147" s="6" t="s">
        <v>416</v>
      </c>
      <c r="C147" s="7" t="s">
        <v>417</v>
      </c>
      <c r="D147" s="12">
        <v>900098985</v>
      </c>
      <c r="E147" s="9">
        <v>45047</v>
      </c>
      <c r="F147" s="10">
        <v>3000000000</v>
      </c>
      <c r="G147" s="6" t="s">
        <v>38</v>
      </c>
      <c r="H147" s="26" t="s">
        <v>381</v>
      </c>
      <c r="I147" s="13">
        <v>14130911851</v>
      </c>
    </row>
    <row r="148" spans="1:9" s="38" customFormat="1" ht="45" customHeight="1" x14ac:dyDescent="0.25">
      <c r="A148" s="6">
        <v>2023</v>
      </c>
      <c r="B148" s="6" t="s">
        <v>418</v>
      </c>
      <c r="C148" s="7" t="s">
        <v>419</v>
      </c>
      <c r="D148" s="8">
        <v>830054059</v>
      </c>
      <c r="E148" s="9">
        <v>45047</v>
      </c>
      <c r="F148" s="10">
        <v>800000000</v>
      </c>
      <c r="G148" s="6" t="s">
        <v>43</v>
      </c>
      <c r="H148" s="26" t="s">
        <v>381</v>
      </c>
      <c r="I148" s="14">
        <v>1161932047</v>
      </c>
    </row>
    <row r="149" spans="1:9" s="38" customFormat="1" ht="45" customHeight="1" x14ac:dyDescent="0.25">
      <c r="A149" s="6">
        <v>2023</v>
      </c>
      <c r="B149" s="6" t="s">
        <v>420</v>
      </c>
      <c r="C149" s="7" t="s">
        <v>421</v>
      </c>
      <c r="D149" s="8">
        <v>860013779</v>
      </c>
      <c r="E149" s="9">
        <v>45047</v>
      </c>
      <c r="F149" s="10">
        <v>1000000000</v>
      </c>
      <c r="G149" s="6" t="s">
        <v>43</v>
      </c>
      <c r="H149" s="26" t="s">
        <v>381</v>
      </c>
      <c r="I149" s="14">
        <v>737834971</v>
      </c>
    </row>
    <row r="150" spans="1:9" s="3" customFormat="1" ht="45" customHeight="1" x14ac:dyDescent="0.25">
      <c r="A150" s="6">
        <v>2023</v>
      </c>
      <c r="B150" s="6" t="s">
        <v>422</v>
      </c>
      <c r="C150" s="7" t="s">
        <v>248</v>
      </c>
      <c r="D150" s="8">
        <v>830090073</v>
      </c>
      <c r="E150" s="9">
        <v>45047</v>
      </c>
      <c r="F150" s="10">
        <v>600000000</v>
      </c>
      <c r="G150" s="6" t="s">
        <v>43</v>
      </c>
      <c r="H150" s="26" t="s">
        <v>344</v>
      </c>
      <c r="I150" s="14">
        <v>5087056595</v>
      </c>
    </row>
    <row r="151" spans="1:9" s="3" customFormat="1" ht="45" customHeight="1" x14ac:dyDescent="0.25">
      <c r="A151" s="6">
        <v>2023</v>
      </c>
      <c r="B151" s="6" t="s">
        <v>423</v>
      </c>
      <c r="C151" s="7" t="s">
        <v>424</v>
      </c>
      <c r="D151" s="8">
        <v>830010671</v>
      </c>
      <c r="E151" s="9">
        <v>45047</v>
      </c>
      <c r="F151" s="10">
        <v>600000000</v>
      </c>
      <c r="G151" s="6" t="s">
        <v>43</v>
      </c>
      <c r="H151" s="26" t="s">
        <v>381</v>
      </c>
      <c r="I151" s="14">
        <v>2017453479</v>
      </c>
    </row>
    <row r="152" spans="1:9" s="38" customFormat="1" ht="45" customHeight="1" x14ac:dyDescent="0.25">
      <c r="A152" s="6">
        <v>2023</v>
      </c>
      <c r="B152" s="6" t="s">
        <v>425</v>
      </c>
      <c r="C152" s="7" t="s">
        <v>426</v>
      </c>
      <c r="D152" s="12" t="s">
        <v>427</v>
      </c>
      <c r="E152" s="9">
        <v>45047</v>
      </c>
      <c r="F152" s="10">
        <v>800000000</v>
      </c>
      <c r="G152" s="6" t="s">
        <v>38</v>
      </c>
      <c r="H152" s="26" t="s">
        <v>381</v>
      </c>
      <c r="I152" s="13">
        <v>5979180995</v>
      </c>
    </row>
    <row r="153" spans="1:9" s="3" customFormat="1" ht="45" customHeight="1" x14ac:dyDescent="0.25">
      <c r="A153" s="6">
        <v>2023</v>
      </c>
      <c r="B153" s="6" t="s">
        <v>428</v>
      </c>
      <c r="C153" s="7" t="s">
        <v>126</v>
      </c>
      <c r="D153" s="8">
        <v>900267940</v>
      </c>
      <c r="E153" s="9">
        <v>45047</v>
      </c>
      <c r="F153" s="10">
        <v>1000000000</v>
      </c>
      <c r="G153" s="6" t="s">
        <v>43</v>
      </c>
      <c r="H153" s="26" t="s">
        <v>381</v>
      </c>
      <c r="I153" s="14">
        <v>525615756</v>
      </c>
    </row>
    <row r="154" spans="1:9" s="38" customFormat="1" ht="45" customHeight="1" x14ac:dyDescent="0.25">
      <c r="A154" s="6">
        <v>2023</v>
      </c>
      <c r="B154" s="6" t="s">
        <v>429</v>
      </c>
      <c r="C154" s="7" t="s">
        <v>430</v>
      </c>
      <c r="D154" s="12" t="s">
        <v>431</v>
      </c>
      <c r="E154" s="9">
        <v>45047</v>
      </c>
      <c r="F154" s="10">
        <v>200000000</v>
      </c>
      <c r="G154" s="6" t="s">
        <v>38</v>
      </c>
      <c r="H154" s="26" t="s">
        <v>381</v>
      </c>
      <c r="I154" s="13">
        <v>2118941156</v>
      </c>
    </row>
    <row r="155" spans="1:9" s="38" customFormat="1" ht="45" customHeight="1" x14ac:dyDescent="0.25">
      <c r="A155" s="6">
        <v>2023</v>
      </c>
      <c r="B155" s="6" t="s">
        <v>432</v>
      </c>
      <c r="C155" s="7" t="s">
        <v>433</v>
      </c>
      <c r="D155" s="12">
        <v>800067908</v>
      </c>
      <c r="E155" s="9">
        <v>45047</v>
      </c>
      <c r="F155" s="10">
        <v>3000000000</v>
      </c>
      <c r="G155" s="6" t="s">
        <v>38</v>
      </c>
      <c r="H155" s="26" t="s">
        <v>381</v>
      </c>
      <c r="I155" s="13">
        <v>2053705779</v>
      </c>
    </row>
    <row r="156" spans="1:9" s="38" customFormat="1" ht="45" customHeight="1" x14ac:dyDescent="0.25">
      <c r="A156" s="6">
        <v>2023</v>
      </c>
      <c r="B156" s="6" t="s">
        <v>434</v>
      </c>
      <c r="C156" s="7" t="s">
        <v>435</v>
      </c>
      <c r="D156" s="12" t="s">
        <v>436</v>
      </c>
      <c r="E156" s="9">
        <v>45047</v>
      </c>
      <c r="F156" s="10">
        <v>2000000000</v>
      </c>
      <c r="G156" s="6" t="s">
        <v>38</v>
      </c>
      <c r="H156" s="26" t="s">
        <v>381</v>
      </c>
      <c r="I156" s="13">
        <v>11456691339</v>
      </c>
    </row>
    <row r="157" spans="1:9" s="38" customFormat="1" ht="45" customHeight="1" x14ac:dyDescent="0.25">
      <c r="A157" s="6">
        <v>2023</v>
      </c>
      <c r="B157" s="6" t="s">
        <v>437</v>
      </c>
      <c r="C157" s="7" t="s">
        <v>438</v>
      </c>
      <c r="D157" s="12" t="s">
        <v>439</v>
      </c>
      <c r="E157" s="9">
        <v>45047</v>
      </c>
      <c r="F157" s="10">
        <v>800000000</v>
      </c>
      <c r="G157" s="6" t="s">
        <v>38</v>
      </c>
      <c r="H157" s="26" t="s">
        <v>381</v>
      </c>
      <c r="I157" s="13">
        <v>8568062516</v>
      </c>
    </row>
    <row r="158" spans="1:9" s="3" customFormat="1" ht="45" customHeight="1" x14ac:dyDescent="0.25">
      <c r="A158" s="6">
        <v>2023</v>
      </c>
      <c r="B158" s="6" t="s">
        <v>440</v>
      </c>
      <c r="C158" s="7" t="s">
        <v>441</v>
      </c>
      <c r="D158" s="8">
        <v>900274166</v>
      </c>
      <c r="E158" s="9">
        <v>45047</v>
      </c>
      <c r="F158" s="10">
        <v>200000000</v>
      </c>
      <c r="G158" s="6" t="s">
        <v>43</v>
      </c>
      <c r="H158" s="26" t="s">
        <v>381</v>
      </c>
      <c r="I158" s="14">
        <v>1107668868</v>
      </c>
    </row>
    <row r="159" spans="1:9" s="38" customFormat="1" ht="45" customHeight="1" x14ac:dyDescent="0.25">
      <c r="A159" s="6">
        <v>2023</v>
      </c>
      <c r="B159" s="6" t="s">
        <v>442</v>
      </c>
      <c r="C159" s="7" t="s">
        <v>443</v>
      </c>
      <c r="D159" s="12" t="s">
        <v>444</v>
      </c>
      <c r="E159" s="9">
        <v>45061</v>
      </c>
      <c r="F159" s="10">
        <v>500000000</v>
      </c>
      <c r="G159" s="6" t="s">
        <v>38</v>
      </c>
      <c r="H159" s="26" t="s">
        <v>445</v>
      </c>
      <c r="I159" s="13">
        <v>4934764434</v>
      </c>
    </row>
    <row r="160" spans="1:9" s="38" customFormat="1" ht="45" customHeight="1" x14ac:dyDescent="0.25">
      <c r="A160" s="6">
        <v>2023</v>
      </c>
      <c r="B160" s="6" t="s">
        <v>446</v>
      </c>
      <c r="C160" s="7" t="s">
        <v>447</v>
      </c>
      <c r="D160" s="12">
        <v>830108095</v>
      </c>
      <c r="E160" s="9">
        <v>45078</v>
      </c>
      <c r="F160" s="10">
        <v>1000000000</v>
      </c>
      <c r="G160" s="6" t="s">
        <v>38</v>
      </c>
      <c r="H160" s="26" t="s">
        <v>448</v>
      </c>
      <c r="I160" s="13">
        <v>4388718230</v>
      </c>
    </row>
    <row r="161" spans="1:9" s="38" customFormat="1" ht="45" customHeight="1" x14ac:dyDescent="0.25">
      <c r="A161" s="6">
        <v>2023</v>
      </c>
      <c r="B161" s="6" t="s">
        <v>449</v>
      </c>
      <c r="C161" s="7" t="s">
        <v>354</v>
      </c>
      <c r="D161" s="12" t="s">
        <v>355</v>
      </c>
      <c r="E161" s="9">
        <v>45078</v>
      </c>
      <c r="F161" s="10">
        <v>900000000</v>
      </c>
      <c r="G161" s="6" t="s">
        <v>38</v>
      </c>
      <c r="H161" s="26" t="s">
        <v>450</v>
      </c>
      <c r="I161" s="13">
        <v>6278740935</v>
      </c>
    </row>
    <row r="162" spans="1:9" s="38" customFormat="1" ht="45" customHeight="1" x14ac:dyDescent="0.25">
      <c r="A162" s="6">
        <v>2023</v>
      </c>
      <c r="B162" s="6" t="s">
        <v>451</v>
      </c>
      <c r="C162" s="7" t="s">
        <v>350</v>
      </c>
      <c r="D162" s="12" t="s">
        <v>351</v>
      </c>
      <c r="E162" s="9">
        <v>45078</v>
      </c>
      <c r="F162" s="10">
        <v>800000000</v>
      </c>
      <c r="G162" s="6" t="s">
        <v>38</v>
      </c>
      <c r="H162" s="26" t="s">
        <v>450</v>
      </c>
      <c r="I162" s="13">
        <v>5675526299</v>
      </c>
    </row>
    <row r="163" spans="1:9" s="38" customFormat="1" ht="45" customHeight="1" x14ac:dyDescent="0.25">
      <c r="A163" s="6">
        <v>2023</v>
      </c>
      <c r="B163" s="6" t="s">
        <v>452</v>
      </c>
      <c r="C163" s="7" t="s">
        <v>346</v>
      </c>
      <c r="D163" s="8">
        <v>900838988</v>
      </c>
      <c r="E163" s="6">
        <v>0</v>
      </c>
      <c r="F163" s="10">
        <v>0</v>
      </c>
      <c r="G163" s="6" t="s">
        <v>317</v>
      </c>
      <c r="H163" s="26" t="s">
        <v>453</v>
      </c>
      <c r="I163" s="35">
        <v>0</v>
      </c>
    </row>
    <row r="164" spans="1:9" s="38" customFormat="1" ht="45" customHeight="1" x14ac:dyDescent="0.25">
      <c r="A164" s="6">
        <v>2023</v>
      </c>
      <c r="B164" s="6" t="s">
        <v>454</v>
      </c>
      <c r="C164" s="7" t="s">
        <v>271</v>
      </c>
      <c r="D164" s="12" t="s">
        <v>455</v>
      </c>
      <c r="E164" s="9">
        <v>45078</v>
      </c>
      <c r="F164" s="10">
        <v>3500000000</v>
      </c>
      <c r="G164" s="6" t="s">
        <v>38</v>
      </c>
      <c r="H164" s="26" t="s">
        <v>456</v>
      </c>
      <c r="I164" s="13">
        <v>8822929670</v>
      </c>
    </row>
    <row r="165" spans="1:9" s="3" customFormat="1" ht="45" customHeight="1" x14ac:dyDescent="0.25">
      <c r="A165" s="6">
        <v>2023</v>
      </c>
      <c r="B165" s="6" t="s">
        <v>457</v>
      </c>
      <c r="C165" s="7" t="s">
        <v>458</v>
      </c>
      <c r="D165" s="8">
        <v>830082132</v>
      </c>
      <c r="E165" s="9">
        <v>45078</v>
      </c>
      <c r="F165" s="10">
        <v>700000000</v>
      </c>
      <c r="G165" s="6" t="s">
        <v>43</v>
      </c>
      <c r="H165" s="26" t="s">
        <v>459</v>
      </c>
      <c r="I165" s="34">
        <v>193204930</v>
      </c>
    </row>
    <row r="166" spans="1:9" s="3" customFormat="1" ht="45" customHeight="1" x14ac:dyDescent="0.25">
      <c r="A166" s="6">
        <v>2023</v>
      </c>
      <c r="B166" s="6" t="s">
        <v>460</v>
      </c>
      <c r="C166" s="7" t="s">
        <v>441</v>
      </c>
      <c r="D166" s="8">
        <v>900274166</v>
      </c>
      <c r="E166" s="9">
        <v>45078</v>
      </c>
      <c r="F166" s="10">
        <v>2800000000</v>
      </c>
      <c r="G166" s="6" t="s">
        <v>43</v>
      </c>
      <c r="H166" s="26" t="s">
        <v>456</v>
      </c>
      <c r="I166" s="14">
        <v>13212041417</v>
      </c>
    </row>
    <row r="167" spans="1:9" s="38" customFormat="1" ht="45" customHeight="1" x14ac:dyDescent="0.25">
      <c r="A167" s="6">
        <v>2023</v>
      </c>
      <c r="B167" s="6" t="s">
        <v>461</v>
      </c>
      <c r="C167" s="7" t="s">
        <v>462</v>
      </c>
      <c r="D167" s="12" t="s">
        <v>463</v>
      </c>
      <c r="E167" s="9">
        <v>45082</v>
      </c>
      <c r="F167" s="10">
        <v>1000000000</v>
      </c>
      <c r="G167" s="6" t="s">
        <v>38</v>
      </c>
      <c r="H167" s="26" t="s">
        <v>464</v>
      </c>
      <c r="I167" s="13">
        <v>1084032410</v>
      </c>
    </row>
    <row r="168" spans="1:9" s="38" customFormat="1" ht="45" customHeight="1" x14ac:dyDescent="0.25">
      <c r="A168" s="6">
        <v>2023</v>
      </c>
      <c r="B168" s="6" t="s">
        <v>465</v>
      </c>
      <c r="C168" s="7" t="s">
        <v>466</v>
      </c>
      <c r="D168" s="12" t="s">
        <v>467</v>
      </c>
      <c r="E168" s="9">
        <v>45086</v>
      </c>
      <c r="F168" s="10">
        <v>7000000000</v>
      </c>
      <c r="G168" s="6" t="s">
        <v>38</v>
      </c>
      <c r="H168" s="26" t="s">
        <v>468</v>
      </c>
      <c r="I168" s="13">
        <v>68503902422</v>
      </c>
    </row>
    <row r="169" spans="1:9" s="38" customFormat="1" ht="45" customHeight="1" x14ac:dyDescent="0.25">
      <c r="A169" s="6">
        <v>2023</v>
      </c>
      <c r="B169" s="6" t="s">
        <v>469</v>
      </c>
      <c r="C169" s="7" t="s">
        <v>470</v>
      </c>
      <c r="D169" s="12" t="s">
        <v>471</v>
      </c>
      <c r="E169" s="9">
        <v>45092</v>
      </c>
      <c r="F169" s="10">
        <v>3000000000</v>
      </c>
      <c r="G169" s="6" t="s">
        <v>38</v>
      </c>
      <c r="H169" s="26" t="s">
        <v>468</v>
      </c>
      <c r="I169" s="13">
        <v>11113940020</v>
      </c>
    </row>
    <row r="170" spans="1:9" s="38" customFormat="1" ht="45" customHeight="1" x14ac:dyDescent="0.25">
      <c r="A170" s="6">
        <v>2023</v>
      </c>
      <c r="B170" s="6" t="s">
        <v>472</v>
      </c>
      <c r="C170" s="7" t="s">
        <v>473</v>
      </c>
      <c r="D170" s="12" t="s">
        <v>474</v>
      </c>
      <c r="E170" s="9">
        <v>45092</v>
      </c>
      <c r="F170" s="10">
        <v>910000000</v>
      </c>
      <c r="G170" s="6" t="s">
        <v>38</v>
      </c>
      <c r="H170" s="26" t="s">
        <v>475</v>
      </c>
      <c r="I170" s="13">
        <v>3524969816</v>
      </c>
    </row>
    <row r="171" spans="1:9" s="38" customFormat="1" ht="45" customHeight="1" x14ac:dyDescent="0.25">
      <c r="A171" s="6">
        <v>2023</v>
      </c>
      <c r="B171" s="6" t="s">
        <v>476</v>
      </c>
      <c r="C171" s="7" t="s">
        <v>470</v>
      </c>
      <c r="D171" s="12" t="s">
        <v>471</v>
      </c>
      <c r="E171" s="9">
        <v>45093</v>
      </c>
      <c r="F171" s="10">
        <v>35000000000</v>
      </c>
      <c r="G171" s="6" t="s">
        <v>38</v>
      </c>
      <c r="H171" s="26" t="s">
        <v>477</v>
      </c>
      <c r="I171" s="13" t="s">
        <v>478</v>
      </c>
    </row>
    <row r="172" spans="1:9" s="38" customFormat="1" ht="45" customHeight="1" x14ac:dyDescent="0.25">
      <c r="A172" s="6">
        <v>2023</v>
      </c>
      <c r="B172" s="6" t="s">
        <v>479</v>
      </c>
      <c r="C172" s="7" t="s">
        <v>480</v>
      </c>
      <c r="D172" s="8">
        <v>901270863</v>
      </c>
      <c r="E172" s="9">
        <v>45105</v>
      </c>
      <c r="F172" s="10">
        <v>1000000000</v>
      </c>
      <c r="G172" s="6" t="s">
        <v>51</v>
      </c>
      <c r="H172" s="26" t="s">
        <v>481</v>
      </c>
      <c r="I172" s="35">
        <v>398564850</v>
      </c>
    </row>
    <row r="173" spans="1:9" s="38" customFormat="1" ht="45" customHeight="1" x14ac:dyDescent="0.25">
      <c r="A173" s="6">
        <v>2023</v>
      </c>
      <c r="B173" s="6" t="s">
        <v>482</v>
      </c>
      <c r="C173" s="7" t="s">
        <v>483</v>
      </c>
      <c r="D173" s="12" t="s">
        <v>484</v>
      </c>
      <c r="E173" s="9">
        <v>45105</v>
      </c>
      <c r="F173" s="10">
        <v>3000000000</v>
      </c>
      <c r="G173" s="6" t="s">
        <v>38</v>
      </c>
      <c r="H173" s="26" t="s">
        <v>485</v>
      </c>
      <c r="I173" s="13">
        <v>55787359624</v>
      </c>
    </row>
    <row r="174" spans="1:9" s="38" customFormat="1" ht="45" customHeight="1" x14ac:dyDescent="0.25">
      <c r="A174" s="6">
        <v>2023</v>
      </c>
      <c r="B174" s="6" t="s">
        <v>486</v>
      </c>
      <c r="C174" s="7" t="s">
        <v>487</v>
      </c>
      <c r="D174" s="12" t="s">
        <v>488</v>
      </c>
      <c r="E174" s="9">
        <v>45105</v>
      </c>
      <c r="F174" s="10">
        <v>600000000</v>
      </c>
      <c r="G174" s="6" t="s">
        <v>38</v>
      </c>
      <c r="H174" s="26" t="s">
        <v>489</v>
      </c>
      <c r="I174" s="13">
        <v>2433330338</v>
      </c>
    </row>
    <row r="175" spans="1:9" s="38" customFormat="1" ht="45" customHeight="1" x14ac:dyDescent="0.25">
      <c r="A175" s="6">
        <v>2023</v>
      </c>
      <c r="B175" s="6" t="s">
        <v>490</v>
      </c>
      <c r="C175" s="7" t="s">
        <v>491</v>
      </c>
      <c r="D175" s="12" t="s">
        <v>492</v>
      </c>
      <c r="E175" s="9">
        <v>45105</v>
      </c>
      <c r="F175" s="10">
        <v>300000000</v>
      </c>
      <c r="G175" s="6" t="s">
        <v>38</v>
      </c>
      <c r="H175" s="26" t="s">
        <v>493</v>
      </c>
      <c r="I175" s="13">
        <v>824244801</v>
      </c>
    </row>
    <row r="176" spans="1:9" s="38" customFormat="1" ht="45" customHeight="1" x14ac:dyDescent="0.25">
      <c r="A176" s="6">
        <v>2023</v>
      </c>
      <c r="B176" s="6" t="s">
        <v>494</v>
      </c>
      <c r="C176" s="7" t="s">
        <v>495</v>
      </c>
      <c r="D176" s="12" t="s">
        <v>496</v>
      </c>
      <c r="E176" s="9">
        <v>45104</v>
      </c>
      <c r="F176" s="10">
        <v>19200000</v>
      </c>
      <c r="G176" s="6" t="s">
        <v>38</v>
      </c>
      <c r="H176" s="26" t="s">
        <v>497</v>
      </c>
      <c r="I176" s="13">
        <v>153718926</v>
      </c>
    </row>
    <row r="177" spans="1:9" s="38" customFormat="1" ht="45" customHeight="1" x14ac:dyDescent="0.25">
      <c r="A177" s="6">
        <v>2024</v>
      </c>
      <c r="B177" s="6" t="s">
        <v>498</v>
      </c>
      <c r="C177" s="7" t="s">
        <v>499</v>
      </c>
      <c r="D177" s="12" t="s">
        <v>500</v>
      </c>
      <c r="E177" s="9">
        <v>45310</v>
      </c>
      <c r="F177" s="10">
        <v>90000000</v>
      </c>
      <c r="G177" s="6" t="s">
        <v>38</v>
      </c>
      <c r="H177" s="26" t="s">
        <v>501</v>
      </c>
      <c r="I177" s="13">
        <v>1286278795</v>
      </c>
    </row>
    <row r="178" spans="1:9" s="38" customFormat="1" ht="45" customHeight="1" x14ac:dyDescent="0.25">
      <c r="A178" s="6">
        <v>2024</v>
      </c>
      <c r="B178" s="6" t="s">
        <v>502</v>
      </c>
      <c r="C178" s="7" t="s">
        <v>503</v>
      </c>
      <c r="D178" s="12" t="s">
        <v>229</v>
      </c>
      <c r="E178" s="9">
        <v>45373</v>
      </c>
      <c r="F178" s="10">
        <v>64000000</v>
      </c>
      <c r="G178" s="6" t="s">
        <v>38</v>
      </c>
      <c r="H178" s="26" t="s">
        <v>504</v>
      </c>
      <c r="I178" s="13">
        <v>1339434000</v>
      </c>
    </row>
    <row r="179" spans="1:9" s="38" customFormat="1" ht="45" customHeight="1" x14ac:dyDescent="0.25">
      <c r="A179" s="6">
        <v>2024</v>
      </c>
      <c r="B179" s="6" t="s">
        <v>505</v>
      </c>
      <c r="C179" s="7" t="s">
        <v>323</v>
      </c>
      <c r="D179" s="12" t="s">
        <v>506</v>
      </c>
      <c r="E179" s="9">
        <v>45443</v>
      </c>
      <c r="F179" s="10">
        <v>568000000</v>
      </c>
      <c r="G179" s="6" t="s">
        <v>38</v>
      </c>
      <c r="H179" s="26" t="s">
        <v>507</v>
      </c>
      <c r="I179" s="13">
        <v>3627147992</v>
      </c>
    </row>
    <row r="180" spans="1:9" s="38" customFormat="1" ht="45" customHeight="1" x14ac:dyDescent="0.25">
      <c r="A180" s="6">
        <v>2024</v>
      </c>
      <c r="B180" s="6" t="s">
        <v>508</v>
      </c>
      <c r="C180" s="7" t="s">
        <v>509</v>
      </c>
      <c r="D180" s="8">
        <v>860007373</v>
      </c>
      <c r="E180" s="9">
        <v>45527</v>
      </c>
      <c r="F180" s="10">
        <v>1500000000</v>
      </c>
      <c r="G180" s="6" t="s">
        <v>51</v>
      </c>
      <c r="H180" s="26" t="s">
        <v>510</v>
      </c>
      <c r="I180" s="14">
        <f>1110922613+389031387</f>
        <v>1499954000</v>
      </c>
    </row>
    <row r="181" spans="1:9" s="38" customFormat="1" ht="45" customHeight="1" x14ac:dyDescent="0.25">
      <c r="A181" s="6">
        <v>2024</v>
      </c>
      <c r="B181" s="6" t="s">
        <v>511</v>
      </c>
      <c r="C181" s="7" t="s">
        <v>512</v>
      </c>
      <c r="D181" s="12" t="s">
        <v>513</v>
      </c>
      <c r="E181" s="9">
        <v>45527</v>
      </c>
      <c r="F181" s="10">
        <v>3000000000</v>
      </c>
      <c r="G181" s="6" t="s">
        <v>38</v>
      </c>
      <c r="H181" s="26" t="s">
        <v>514</v>
      </c>
      <c r="I181" s="13">
        <v>7394629412</v>
      </c>
    </row>
    <row r="182" spans="1:9" s="3" customFormat="1" ht="45" customHeight="1" x14ac:dyDescent="0.25">
      <c r="A182" s="6">
        <v>2025</v>
      </c>
      <c r="B182" s="6" t="s">
        <v>515</v>
      </c>
      <c r="C182" s="37" t="s">
        <v>516</v>
      </c>
      <c r="D182" s="12" t="s">
        <v>517</v>
      </c>
      <c r="E182" s="9">
        <v>45795</v>
      </c>
      <c r="F182" s="40">
        <v>220000000</v>
      </c>
      <c r="G182" s="6" t="s">
        <v>38</v>
      </c>
      <c r="H182" s="26" t="s">
        <v>518</v>
      </c>
      <c r="I182" s="14">
        <v>14775539</v>
      </c>
    </row>
    <row r="183" spans="1:9" s="3" customFormat="1" ht="45" customHeight="1" x14ac:dyDescent="0.25">
      <c r="A183" s="6">
        <v>2025</v>
      </c>
      <c r="B183" s="6" t="s">
        <v>519</v>
      </c>
      <c r="C183" s="37" t="s">
        <v>520</v>
      </c>
      <c r="D183" s="23" t="s">
        <v>467</v>
      </c>
      <c r="E183" s="24">
        <v>45834</v>
      </c>
      <c r="F183" s="10">
        <v>18225000000</v>
      </c>
      <c r="G183" s="25" t="s">
        <v>38</v>
      </c>
      <c r="H183" s="26" t="s">
        <v>521</v>
      </c>
      <c r="I183" s="14">
        <v>9007813557</v>
      </c>
    </row>
    <row r="184" spans="1:9" s="3" customFormat="1" ht="45" customHeight="1" x14ac:dyDescent="0.25">
      <c r="A184" s="6">
        <v>2025</v>
      </c>
      <c r="B184" s="6" t="s">
        <v>522</v>
      </c>
      <c r="C184" s="37" t="s">
        <v>523</v>
      </c>
      <c r="D184" s="23" t="s">
        <v>524</v>
      </c>
      <c r="E184" s="24">
        <v>45846</v>
      </c>
      <c r="F184" s="10">
        <v>5932480000</v>
      </c>
      <c r="G184" s="25" t="s">
        <v>38</v>
      </c>
      <c r="H184" s="26" t="s">
        <v>525</v>
      </c>
      <c r="I184" s="14">
        <v>467875727</v>
      </c>
    </row>
    <row r="185" spans="1:9" s="3" customFormat="1" ht="45" customHeight="1" x14ac:dyDescent="0.25">
      <c r="A185" s="6">
        <v>2025</v>
      </c>
      <c r="B185" s="6" t="s">
        <v>526</v>
      </c>
      <c r="C185" s="37" t="s">
        <v>527</v>
      </c>
      <c r="D185" s="23" t="s">
        <v>528</v>
      </c>
      <c r="E185" s="24">
        <v>45867</v>
      </c>
      <c r="F185" s="10">
        <v>4381800000</v>
      </c>
      <c r="G185" s="25" t="s">
        <v>38</v>
      </c>
      <c r="H185" s="26" t="s">
        <v>529</v>
      </c>
      <c r="I185" s="14">
        <v>341553000</v>
      </c>
    </row>
    <row r="186" spans="1:9" s="3" customFormat="1" ht="45" customHeight="1" x14ac:dyDescent="0.25">
      <c r="A186" s="6">
        <v>2025</v>
      </c>
      <c r="B186" s="6" t="s">
        <v>530</v>
      </c>
      <c r="C186" s="37" t="s">
        <v>531</v>
      </c>
      <c r="D186" s="23">
        <v>822000946</v>
      </c>
      <c r="E186" s="24">
        <v>45889</v>
      </c>
      <c r="F186" s="10">
        <v>1170000000</v>
      </c>
      <c r="G186" s="25" t="s">
        <v>38</v>
      </c>
      <c r="H186" s="26" t="s">
        <v>532</v>
      </c>
      <c r="I186" s="14">
        <v>0</v>
      </c>
    </row>
    <row r="187" spans="1:9" s="3" customFormat="1" ht="45" customHeight="1" x14ac:dyDescent="0.25">
      <c r="A187" s="26">
        <v>2025</v>
      </c>
      <c r="B187" s="26" t="s">
        <v>533</v>
      </c>
      <c r="C187" s="37" t="s">
        <v>534</v>
      </c>
      <c r="D187" s="27" t="s">
        <v>129</v>
      </c>
      <c r="E187" s="28">
        <v>45898</v>
      </c>
      <c r="F187" s="29">
        <v>5916399180</v>
      </c>
      <c r="G187" s="30" t="s">
        <v>38</v>
      </c>
      <c r="H187" s="26" t="s">
        <v>535</v>
      </c>
      <c r="I187" s="36">
        <v>6269152740</v>
      </c>
    </row>
    <row r="188" spans="1:9" s="3" customFormat="1" ht="45" customHeight="1" x14ac:dyDescent="0.25">
      <c r="A188" s="26">
        <v>2025</v>
      </c>
      <c r="B188" s="26" t="s">
        <v>536</v>
      </c>
      <c r="C188" s="37" t="s">
        <v>537</v>
      </c>
      <c r="D188" s="27" t="s">
        <v>137</v>
      </c>
      <c r="E188" s="28">
        <v>45898</v>
      </c>
      <c r="F188" s="29">
        <v>4192186516</v>
      </c>
      <c r="G188" s="30" t="s">
        <v>38</v>
      </c>
      <c r="H188" s="26" t="s">
        <v>538</v>
      </c>
      <c r="I188" s="36" t="s">
        <v>539</v>
      </c>
    </row>
    <row r="189" spans="1:9" s="3" customFormat="1" ht="45" customHeight="1" x14ac:dyDescent="0.25">
      <c r="A189" s="26">
        <v>2025</v>
      </c>
      <c r="B189" s="26" t="s">
        <v>540</v>
      </c>
      <c r="C189" s="37" t="s">
        <v>541</v>
      </c>
      <c r="D189" s="27" t="s">
        <v>542</v>
      </c>
      <c r="E189" s="28">
        <v>45901</v>
      </c>
      <c r="F189" s="29">
        <v>6100000000</v>
      </c>
      <c r="G189" s="30" t="s">
        <v>38</v>
      </c>
      <c r="H189" s="26" t="s">
        <v>543</v>
      </c>
      <c r="I189" s="36" t="s">
        <v>544</v>
      </c>
    </row>
    <row r="190" spans="1:9" s="3" customFormat="1" ht="45" customHeight="1" x14ac:dyDescent="0.25">
      <c r="A190" s="6">
        <v>2025</v>
      </c>
      <c r="B190" s="6" t="s">
        <v>545</v>
      </c>
      <c r="C190" s="37" t="s">
        <v>546</v>
      </c>
      <c r="D190" s="23">
        <v>900701795</v>
      </c>
      <c r="E190" s="24">
        <v>45930</v>
      </c>
      <c r="F190" s="10">
        <v>387300000</v>
      </c>
      <c r="G190" s="25" t="s">
        <v>38</v>
      </c>
      <c r="H190" s="26" t="s">
        <v>547</v>
      </c>
      <c r="I190" s="14">
        <v>0</v>
      </c>
    </row>
    <row r="191" spans="1:9" s="3" customFormat="1" ht="45" customHeight="1" x14ac:dyDescent="0.25">
      <c r="A191" s="6">
        <v>2025</v>
      </c>
      <c r="B191" s="6" t="s">
        <v>548</v>
      </c>
      <c r="C191" s="37" t="s">
        <v>549</v>
      </c>
      <c r="D191" s="23" t="s">
        <v>550</v>
      </c>
      <c r="E191" s="24">
        <v>45917</v>
      </c>
      <c r="F191" s="10">
        <v>18000000</v>
      </c>
      <c r="G191" s="25" t="s">
        <v>38</v>
      </c>
      <c r="H191" s="26" t="s">
        <v>551</v>
      </c>
      <c r="I191" s="14">
        <v>0</v>
      </c>
    </row>
    <row r="192" spans="1:9" s="3" customFormat="1" ht="45" customHeight="1" x14ac:dyDescent="0.25">
      <c r="A192" s="6">
        <v>2025</v>
      </c>
      <c r="B192" s="6" t="s">
        <v>552</v>
      </c>
      <c r="C192" s="37" t="s">
        <v>553</v>
      </c>
      <c r="D192" s="23" t="s">
        <v>554</v>
      </c>
      <c r="E192" s="9">
        <v>45930</v>
      </c>
      <c r="F192" s="10">
        <v>420800000</v>
      </c>
      <c r="G192" s="25" t="s">
        <v>38</v>
      </c>
      <c r="H192" s="26" t="s">
        <v>555</v>
      </c>
      <c r="I192" s="14">
        <v>0</v>
      </c>
    </row>
    <row r="193" spans="1:9" s="3" customFormat="1" ht="45" customHeight="1" x14ac:dyDescent="0.25">
      <c r="A193" s="6">
        <v>2025</v>
      </c>
      <c r="B193" s="6" t="s">
        <v>556</v>
      </c>
      <c r="C193" s="37" t="s">
        <v>470</v>
      </c>
      <c r="D193" s="23" t="s">
        <v>471</v>
      </c>
      <c r="E193" s="24">
        <v>45930</v>
      </c>
      <c r="F193" s="31">
        <v>30126256476</v>
      </c>
      <c r="G193" s="25" t="s">
        <v>38</v>
      </c>
      <c r="H193" s="26" t="s">
        <v>557</v>
      </c>
      <c r="I193" s="36" t="s">
        <v>558</v>
      </c>
    </row>
    <row r="194" spans="1:9" s="3" customFormat="1" ht="45" customHeight="1" x14ac:dyDescent="0.25">
      <c r="A194" s="6">
        <v>2025</v>
      </c>
      <c r="B194" s="6" t="s">
        <v>559</v>
      </c>
      <c r="C194" s="37" t="s">
        <v>18</v>
      </c>
      <c r="D194" s="23">
        <v>89999992</v>
      </c>
      <c r="E194" s="9">
        <v>45947</v>
      </c>
      <c r="F194" s="10">
        <v>27000000000</v>
      </c>
      <c r="G194" s="25" t="s">
        <v>38</v>
      </c>
      <c r="H194" s="26" t="s">
        <v>560</v>
      </c>
      <c r="I194" s="14">
        <v>0</v>
      </c>
    </row>
    <row r="195" spans="1:9" s="3" customFormat="1" ht="45" customHeight="1" x14ac:dyDescent="0.25">
      <c r="A195" s="6">
        <v>2025</v>
      </c>
      <c r="B195" s="6" t="s">
        <v>561</v>
      </c>
      <c r="C195" s="37" t="s">
        <v>562</v>
      </c>
      <c r="D195" s="32" t="s">
        <v>192</v>
      </c>
      <c r="E195" s="24">
        <v>45961</v>
      </c>
      <c r="F195" s="33">
        <v>478000000</v>
      </c>
      <c r="G195" s="25" t="s">
        <v>38</v>
      </c>
      <c r="H195" s="26" t="s">
        <v>563</v>
      </c>
      <c r="I195" s="14">
        <v>0</v>
      </c>
    </row>
    <row r="196" spans="1:9" s="3" customFormat="1" ht="45" customHeight="1" x14ac:dyDescent="0.25">
      <c r="A196" s="6">
        <v>2025</v>
      </c>
      <c r="B196" s="6" t="s">
        <v>564</v>
      </c>
      <c r="C196" s="37" t="s">
        <v>565</v>
      </c>
      <c r="D196" s="32" t="s">
        <v>195</v>
      </c>
      <c r="E196" s="24">
        <v>45961</v>
      </c>
      <c r="F196" s="33">
        <v>377000000</v>
      </c>
      <c r="G196" s="25" t="s">
        <v>38</v>
      </c>
      <c r="H196" s="26" t="s">
        <v>566</v>
      </c>
      <c r="I196" s="14">
        <v>161664</v>
      </c>
    </row>
    <row r="197" spans="1:9" s="3" customFormat="1" ht="45" customHeight="1" x14ac:dyDescent="0.25">
      <c r="I197" s="41"/>
    </row>
    <row r="198" spans="1:9" s="3" customFormat="1" ht="45" customHeight="1" x14ac:dyDescent="0.25">
      <c r="I198" s="41"/>
    </row>
    <row r="199" spans="1:9" s="3" customFormat="1" ht="45" customHeight="1" x14ac:dyDescent="0.25">
      <c r="I199" s="41"/>
    </row>
    <row r="200" spans="1:9" s="3" customFormat="1" ht="45" customHeight="1" x14ac:dyDescent="0.25">
      <c r="I200" s="41"/>
    </row>
    <row r="201" spans="1:9" s="3" customFormat="1" ht="45" customHeight="1" x14ac:dyDescent="0.25">
      <c r="I201" s="41"/>
    </row>
    <row r="202" spans="1:9" s="3" customFormat="1" ht="45" customHeight="1" x14ac:dyDescent="0.25">
      <c r="I202" s="41"/>
    </row>
    <row r="203" spans="1:9" s="3" customFormat="1" ht="45" customHeight="1" x14ac:dyDescent="0.25">
      <c r="I203" s="41"/>
    </row>
    <row r="204" spans="1:9" s="3" customFormat="1" ht="45" customHeight="1" x14ac:dyDescent="0.25">
      <c r="I204" s="41"/>
    </row>
    <row r="205" spans="1:9" s="3" customFormat="1" ht="45" customHeight="1" x14ac:dyDescent="0.25">
      <c r="I205" s="41"/>
    </row>
    <row r="206" spans="1:9" s="3" customFormat="1" ht="45" customHeight="1" x14ac:dyDescent="0.25">
      <c r="I206" s="41"/>
    </row>
    <row r="207" spans="1:9" s="3" customFormat="1" ht="45" customHeight="1" x14ac:dyDescent="0.25">
      <c r="I207" s="41"/>
    </row>
    <row r="208" spans="1:9" s="3" customFormat="1" ht="45" customHeight="1" x14ac:dyDescent="0.25">
      <c r="I208" s="41"/>
    </row>
    <row r="209" spans="9:9" s="3" customFormat="1" ht="45" customHeight="1" x14ac:dyDescent="0.25">
      <c r="I209" s="41"/>
    </row>
    <row r="210" spans="9:9" s="3" customFormat="1" ht="45" customHeight="1" x14ac:dyDescent="0.25">
      <c r="I210" s="41"/>
    </row>
    <row r="211" spans="9:9" s="3" customFormat="1" ht="45" customHeight="1" x14ac:dyDescent="0.25">
      <c r="I211" s="41"/>
    </row>
    <row r="212" spans="9:9" s="3" customFormat="1" ht="45" customHeight="1" x14ac:dyDescent="0.25">
      <c r="I212" s="41"/>
    </row>
  </sheetData>
  <autoFilter ref="A1:I196" xr:uid="{F35B9F82-0017-4D91-B408-D6B85DD8CD3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18485bd1-495a-4363-a527-48d3320b58f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D4E27F1D3783B842AB47965B912AAFA1" ma:contentTypeVersion="9" ma:contentTypeDescription="Crear nuevo documento." ma:contentTypeScope="" ma:versionID="140a51bdeec1062146e8833a9ddb4705">
  <xsd:schema xmlns:xsd="http://www.w3.org/2001/XMLSchema" xmlns:xs="http://www.w3.org/2001/XMLSchema" xmlns:p="http://schemas.microsoft.com/office/2006/metadata/properties" xmlns:ns3="18485bd1-495a-4363-a527-48d3320b58f2" targetNamespace="http://schemas.microsoft.com/office/2006/metadata/properties" ma:root="true" ma:fieldsID="b246b14d8d308b25c635fff05d1888b9" ns3:_="">
    <xsd:import namespace="18485bd1-495a-4363-a527-48d3320b58f2"/>
    <xsd:element name="properties">
      <xsd:complexType>
        <xsd:sequence>
          <xsd:element name="documentManagement">
            <xsd:complexType>
              <xsd:all>
                <xsd:element ref="ns3:MediaServiceDateTaken" minOccurs="0"/>
                <xsd:element ref="ns3:_activity" minOccurs="0"/>
                <xsd:element ref="ns3:MediaServiceMetadata" minOccurs="0"/>
                <xsd:element ref="ns3:MediaServiceFastMetadata" minOccurs="0"/>
                <xsd:element ref="ns3:MediaServiceSearchProperties" minOccurs="0"/>
                <xsd:element ref="ns3:MediaServiceSystem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485bd1-495a-4363-a527-48d3320b58f2"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_activity" ma:index="9" nillable="true" ma:displayName="_activity" ma:hidden="true" ma:internalName="_activity">
      <xsd:simpleType>
        <xsd:restriction base="dms:Not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BD6EF1B-5C38-4EDC-8208-B18AE433E678}">
  <ds:schemaRefs>
    <ds:schemaRef ds:uri="http://schemas.microsoft.com/office/2006/metadata/properties"/>
    <ds:schemaRef ds:uri="http://schemas.microsoft.com/office/infopath/2007/PartnerControls"/>
    <ds:schemaRef ds:uri="18485bd1-495a-4363-a527-48d3320b58f2"/>
  </ds:schemaRefs>
</ds:datastoreItem>
</file>

<file path=customXml/itemProps2.xml><?xml version="1.0" encoding="utf-8"?>
<ds:datastoreItem xmlns:ds="http://schemas.openxmlformats.org/officeDocument/2006/customXml" ds:itemID="{73493DF3-B3A3-407C-AF42-E4D0476B92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485bd1-495a-4363-a527-48d3320b58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6621081-2294-4BAB-BC13-D9EC5D92DB2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Flor Angela Vargas Perez</dc:creator>
  <cp:keywords/>
  <dc:description/>
  <cp:lastModifiedBy>Lisa Estefania Tibocha Sabogal</cp:lastModifiedBy>
  <cp:revision/>
  <dcterms:created xsi:type="dcterms:W3CDTF">2025-11-18T16:51:05Z</dcterms:created>
  <dcterms:modified xsi:type="dcterms:W3CDTF">2025-11-20T11:40:16Z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0x010100D4E27F1D3783B842AB47965B912AAFA1</vt:lpwstr>
  </property>
</Properties>
</file>